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G:\.shortcut-targets-by-id\1H6ei6NRe4PGO6azATmiXBqx039P9Hic-\PIACL\00. Publicación PIACL Dic 2025\"/>
    </mc:Choice>
  </mc:AlternateContent>
  <xr:revisionPtr revIDLastSave="0" documentId="13_ncr:1_{19BC53C7-6310-4EF8-BB24-6C10C9E0D90F}" xr6:coauthVersionLast="47" xr6:coauthVersionMax="47" xr10:uidLastSave="{00000000-0000-0000-0000-000000000000}"/>
  <bookViews>
    <workbookView xWindow="-110" yWindow="-110" windowWidth="19420" windowHeight="10300" activeTab="4" xr2:uid="{0DBC04B0-3327-0841-AE71-2F3E098C9822}"/>
  </bookViews>
  <sheets>
    <sheet name="Gráf. 2-1 y 2-2" sheetId="4" r:id="rId1"/>
    <sheet name="Gráf. 2-4" sheetId="1" r:id="rId2"/>
    <sheet name="Gráf. 2-5 y 2-6" sheetId="2" r:id="rId3"/>
    <sheet name="Gráf. 2-8" sheetId="5" r:id="rId4"/>
    <sheet name="Gráf. 2-9" sheetId="3" r:id="rId5"/>
  </sheets>
  <definedNames>
    <definedName name="_Toc194697408" localSheetId="0">'Gráf. 2-1 y 2-2'!$M$44</definedName>
    <definedName name="_Toc194697410" localSheetId="1">'Gráf. 2-4'!$I$79</definedName>
    <definedName name="_Toc194697412" localSheetId="2">'Gráf. 2-5 y 2-6'!$AA$43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9" i="3" l="1"/>
  <c r="R29" i="3"/>
  <c r="D10" i="3"/>
  <c r="E10" i="3"/>
  <c r="F10" i="3"/>
  <c r="G10" i="3"/>
  <c r="H10" i="3"/>
  <c r="I10" i="3"/>
  <c r="J10" i="3"/>
  <c r="K10" i="3"/>
  <c r="L10" i="3"/>
  <c r="M10" i="3"/>
  <c r="N10" i="3"/>
  <c r="O10" i="3"/>
  <c r="P10" i="3"/>
  <c r="Q10" i="3"/>
  <c r="R10" i="3"/>
  <c r="S10" i="3"/>
  <c r="T10" i="3"/>
  <c r="U10" i="3"/>
  <c r="V10" i="3"/>
  <c r="W10" i="3"/>
  <c r="X10" i="3"/>
  <c r="Y10" i="3"/>
  <c r="Z10" i="3"/>
  <c r="AA10" i="3"/>
  <c r="AB10" i="3"/>
  <c r="AC10" i="3"/>
  <c r="AD10" i="3"/>
  <c r="AE10" i="3"/>
  <c r="AF10" i="3"/>
  <c r="AG10" i="3"/>
  <c r="AH10" i="3"/>
  <c r="AI10" i="3"/>
  <c r="AJ10" i="3"/>
  <c r="AK10" i="3"/>
  <c r="AL10" i="3"/>
  <c r="AM10" i="3"/>
  <c r="AN10" i="3"/>
  <c r="AO10" i="3"/>
  <c r="AP10" i="3"/>
  <c r="AQ10" i="3"/>
  <c r="AR10" i="3"/>
  <c r="AS10" i="3"/>
  <c r="AT10" i="3"/>
  <c r="AU10" i="3"/>
  <c r="AV10" i="3"/>
  <c r="AW10" i="3"/>
  <c r="AX10" i="3"/>
  <c r="AY10" i="3"/>
  <c r="AZ10" i="3"/>
  <c r="BA10" i="3"/>
  <c r="BB10" i="3"/>
  <c r="BC10" i="3"/>
  <c r="BD10" i="3"/>
  <c r="BE10" i="3"/>
  <c r="BF10" i="3"/>
  <c r="BG10" i="3"/>
  <c r="BH10" i="3"/>
  <c r="BI10" i="3"/>
  <c r="BJ10" i="3"/>
  <c r="C10" i="3"/>
  <c r="C35" i="5"/>
  <c r="C33" i="5"/>
  <c r="C34" i="5"/>
  <c r="C36" i="5"/>
  <c r="C37" i="5"/>
  <c r="C38" i="5"/>
  <c r="B33" i="5"/>
  <c r="B34" i="5"/>
  <c r="B35" i="5"/>
  <c r="B36" i="5"/>
  <c r="B37" i="5"/>
  <c r="B38" i="5"/>
  <c r="C32" i="5"/>
  <c r="B32" i="5"/>
  <c r="D11" i="5"/>
  <c r="E11" i="5"/>
  <c r="F11" i="5"/>
  <c r="G11" i="5"/>
  <c r="H11" i="5"/>
  <c r="I11" i="5"/>
  <c r="J11" i="5"/>
  <c r="K11" i="5"/>
  <c r="L11" i="5"/>
  <c r="M11" i="5"/>
  <c r="N11" i="5"/>
  <c r="O11" i="5"/>
  <c r="P11" i="5"/>
  <c r="Q11" i="5"/>
  <c r="R11" i="5"/>
  <c r="S11" i="5"/>
  <c r="T11" i="5"/>
  <c r="U11" i="5"/>
  <c r="V11" i="5"/>
  <c r="W11" i="5"/>
  <c r="X11" i="5"/>
  <c r="Y11" i="5"/>
  <c r="Z11" i="5"/>
  <c r="AA11" i="5"/>
  <c r="AB11" i="5"/>
  <c r="AC11" i="5"/>
  <c r="AD11" i="5"/>
  <c r="AE11" i="5"/>
  <c r="AF11" i="5"/>
  <c r="AG11" i="5"/>
  <c r="AH11" i="5"/>
  <c r="AI11" i="5"/>
  <c r="AJ11" i="5"/>
  <c r="AK11" i="5"/>
  <c r="AL11" i="5"/>
  <c r="AM11" i="5"/>
  <c r="AN11" i="5"/>
  <c r="AO11" i="5"/>
  <c r="AP11" i="5"/>
  <c r="AQ11" i="5"/>
  <c r="AR11" i="5"/>
  <c r="AS11" i="5"/>
  <c r="AT11" i="5"/>
  <c r="AU11" i="5"/>
  <c r="AV11" i="5"/>
  <c r="AW11" i="5"/>
  <c r="AX11" i="5"/>
  <c r="AY11" i="5"/>
  <c r="AZ11" i="5"/>
  <c r="BA11" i="5"/>
  <c r="BB11" i="5"/>
  <c r="BC11" i="5"/>
  <c r="BD11" i="5"/>
  <c r="BE11" i="5"/>
  <c r="BF11" i="5"/>
  <c r="BG11" i="5"/>
  <c r="BH11" i="5"/>
  <c r="BI11" i="5"/>
  <c r="BJ11" i="5"/>
  <c r="C11" i="5"/>
  <c r="BJ31" i="1"/>
  <c r="BJ32" i="1"/>
  <c r="BJ33" i="1"/>
  <c r="BJ34" i="1"/>
  <c r="BJ35" i="1"/>
  <c r="BJ36" i="1"/>
  <c r="BJ30" i="1"/>
  <c r="C40" i="1"/>
  <c r="C41" i="1"/>
  <c r="C42" i="1"/>
  <c r="C43" i="1"/>
  <c r="C44" i="1"/>
  <c r="C45" i="1"/>
  <c r="C39" i="1"/>
  <c r="D40" i="1"/>
  <c r="D41" i="1"/>
  <c r="D42" i="1"/>
  <c r="D43" i="1"/>
  <c r="D44" i="1"/>
  <c r="D45" i="1"/>
  <c r="D39" i="1"/>
  <c r="C12" i="1"/>
  <c r="D12" i="1"/>
  <c r="E12" i="1"/>
  <c r="F12" i="1"/>
  <c r="G12" i="1"/>
  <c r="H12" i="1"/>
  <c r="I12" i="1"/>
  <c r="J12" i="1"/>
  <c r="K12" i="1"/>
  <c r="L12" i="1"/>
  <c r="M12" i="1"/>
  <c r="N12" i="1"/>
  <c r="O12" i="1"/>
  <c r="P12" i="1"/>
  <c r="Q12" i="1"/>
  <c r="R12" i="1"/>
  <c r="S12" i="1"/>
  <c r="T12" i="1"/>
  <c r="U12" i="1"/>
  <c r="V12" i="1"/>
  <c r="W12" i="1"/>
  <c r="X12" i="1"/>
  <c r="Y12" i="1"/>
  <c r="Z12" i="1"/>
  <c r="AA12" i="1"/>
  <c r="AB12" i="1"/>
  <c r="AC12" i="1"/>
  <c r="AD12" i="1"/>
  <c r="AE12" i="1"/>
  <c r="AF12" i="1"/>
  <c r="AG12" i="1"/>
  <c r="AH12" i="1"/>
  <c r="AI12" i="1"/>
  <c r="AJ12" i="1"/>
  <c r="AK12" i="1"/>
  <c r="AL12" i="1"/>
  <c r="AM12" i="1"/>
  <c r="AN12" i="1"/>
  <c r="AO12" i="1"/>
  <c r="AP12" i="1"/>
  <c r="AQ12" i="1"/>
  <c r="AR12" i="1"/>
  <c r="AS12" i="1"/>
  <c r="AT12" i="1"/>
  <c r="AU12" i="1"/>
  <c r="AV12" i="1"/>
  <c r="AW12" i="1"/>
  <c r="AX12" i="1"/>
  <c r="AY12" i="1"/>
  <c r="AZ12" i="1"/>
  <c r="BA12" i="1"/>
  <c r="BB12" i="1"/>
  <c r="BC12" i="1"/>
  <c r="BD12" i="1"/>
  <c r="BE12" i="1"/>
  <c r="BF12" i="1"/>
  <c r="BG12" i="1"/>
  <c r="BH12" i="1"/>
  <c r="BI12" i="1"/>
  <c r="B12" i="1"/>
  <c r="C48" i="4"/>
  <c r="D48" i="4"/>
  <c r="D27" i="4"/>
  <c r="BJ11" i="4"/>
  <c r="BI11" i="4"/>
  <c r="D11" i="4"/>
  <c r="E11" i="4"/>
  <c r="F11" i="4"/>
  <c r="G11" i="4"/>
  <c r="H11" i="4"/>
  <c r="I11" i="4"/>
  <c r="J11" i="4"/>
  <c r="K11" i="4"/>
  <c r="L11" i="4"/>
  <c r="M11" i="4"/>
  <c r="N11" i="4"/>
  <c r="O11" i="4"/>
  <c r="P11" i="4"/>
  <c r="Q11" i="4"/>
  <c r="R11" i="4"/>
  <c r="S11" i="4"/>
  <c r="T11" i="4"/>
  <c r="U11" i="4"/>
  <c r="V11" i="4"/>
  <c r="W11" i="4"/>
  <c r="X11" i="4"/>
  <c r="Y11" i="4"/>
  <c r="Z11" i="4"/>
  <c r="AA11" i="4"/>
  <c r="AB11" i="4"/>
  <c r="AC11" i="4"/>
  <c r="AD11" i="4"/>
  <c r="AE11" i="4"/>
  <c r="AF11" i="4"/>
  <c r="AG11" i="4"/>
  <c r="AH11" i="4"/>
  <c r="AI11" i="4"/>
  <c r="AJ11" i="4"/>
  <c r="AK11" i="4"/>
  <c r="AL11" i="4"/>
  <c r="AM11" i="4"/>
  <c r="AN11" i="4"/>
  <c r="AO11" i="4"/>
  <c r="AP11" i="4"/>
  <c r="AQ11" i="4"/>
  <c r="AR11" i="4"/>
  <c r="AS11" i="4"/>
  <c r="AT11" i="4"/>
  <c r="AU11" i="4"/>
  <c r="AV11" i="4"/>
  <c r="AW11" i="4"/>
  <c r="AX11" i="4"/>
  <c r="AY11" i="4"/>
  <c r="AZ11" i="4"/>
  <c r="BA11" i="4"/>
  <c r="BB11" i="4"/>
  <c r="BC11" i="4"/>
  <c r="BD11" i="4"/>
  <c r="BE11" i="4"/>
  <c r="BF11" i="4"/>
  <c r="BG11" i="4"/>
  <c r="BH11" i="4"/>
  <c r="C11" i="4"/>
  <c r="R30" i="3" l="1"/>
  <c r="S30" i="3"/>
  <c r="R31" i="3"/>
  <c r="S31" i="3"/>
  <c r="R32" i="3"/>
  <c r="S32" i="3"/>
  <c r="R33" i="3"/>
  <c r="S33" i="3"/>
  <c r="R34" i="3"/>
  <c r="S34" i="3"/>
  <c r="R35" i="3"/>
  <c r="S35" i="3"/>
  <c r="Z35" i="2"/>
  <c r="Z36" i="2"/>
  <c r="Z37" i="2"/>
  <c r="Z38" i="2"/>
  <c r="Z39" i="2"/>
  <c r="Z40" i="2"/>
  <c r="Z34" i="2"/>
  <c r="D49" i="4"/>
  <c r="D50" i="4"/>
  <c r="D51" i="4"/>
  <c r="D52" i="4"/>
  <c r="D53" i="4"/>
  <c r="D54" i="4"/>
  <c r="C49" i="4"/>
  <c r="C50" i="4"/>
  <c r="C51" i="4"/>
  <c r="C52" i="4"/>
  <c r="C53" i="4"/>
  <c r="C54" i="4"/>
  <c r="D28" i="4"/>
  <c r="D29" i="4"/>
  <c r="D30" i="4"/>
  <c r="D31" i="4"/>
  <c r="D32" i="4"/>
  <c r="D33" i="4"/>
</calcChain>
</file>

<file path=xl/sharedStrings.xml><?xml version="1.0" encoding="utf-8"?>
<sst xmlns="http://schemas.openxmlformats.org/spreadsheetml/2006/main" count="218" uniqueCount="79">
  <si>
    <t>Oil: Production*</t>
  </si>
  <si>
    <t>Growth rate per annum</t>
  </si>
  <si>
    <t>Share</t>
  </si>
  <si>
    <t>Thousand barrels daily</t>
  </si>
  <si>
    <t>2013-23</t>
  </si>
  <si>
    <t>Total North America</t>
  </si>
  <si>
    <t>Total S. &amp; Cent. America</t>
  </si>
  <si>
    <t>Total Europe</t>
  </si>
  <si>
    <t>Total CIS</t>
  </si>
  <si>
    <t>Total Middle East</t>
  </si>
  <si>
    <t>Total Africa</t>
  </si>
  <si>
    <t>Total Asia Pacific</t>
  </si>
  <si>
    <t>Total World</t>
  </si>
  <si>
    <t>of which: OECD</t>
  </si>
  <si>
    <t xml:space="preserve">                 Non-OECD</t>
  </si>
  <si>
    <t xml:space="preserve">                 OPEC</t>
  </si>
  <si>
    <t xml:space="preserve">                 Non-OPEC </t>
  </si>
  <si>
    <t xml:space="preserve">                 European Union #</t>
  </si>
  <si>
    <t xml:space="preserve">* Includes crude oil, shale oil, oil sands, condensates (lease condensate or gas condensates that require further refining) and NGLs (natural gas liquids - ethane, LPG and naphtha separated from the production of natural gas). </t>
  </si>
  <si>
    <t>Excludes liquid fuels from other sources such as biofuels and synthetic derivatives of coal and natural gas. This also excludes liquid fuel adjustment factors such as refinery processing gain. Excludes oil shales/kerogen extracted in solid form.</t>
  </si>
  <si>
    <t xml:space="preserve"> ^ Less than 0.05.</t>
  </si>
  <si>
    <t xml:space="preserve"> ♦ Less than 0.05%</t>
  </si>
  <si>
    <t>n/a not available.</t>
  </si>
  <si>
    <t>USSR includes CIS, Georgia, Ukraine and the Baltic States.</t>
  </si>
  <si>
    <t xml:space="preserve"> # Excludes Estonia, Latvia and Lithuania prior to 1985 and Croatia and Slovenia prior to 1990.</t>
  </si>
  <si>
    <t xml:space="preserve">Note: Annual changes and shares of total are calculated using thousand barrels daily figures. </t>
  </si>
  <si>
    <t>Africa</t>
  </si>
  <si>
    <t>Norte América</t>
  </si>
  <si>
    <t>Centro y Sur América</t>
  </si>
  <si>
    <t>Europa</t>
  </si>
  <si>
    <t>Asía Pacífico</t>
  </si>
  <si>
    <t>Oriente Medio</t>
  </si>
  <si>
    <t>CEI*</t>
  </si>
  <si>
    <t>The methodology and timing of updating the reserves numbers is currently under review</t>
  </si>
  <si>
    <t>Oil: Proved reserves in thousand million barrels</t>
  </si>
  <si>
    <t>Contents</t>
  </si>
  <si>
    <t>2009-19</t>
  </si>
  <si>
    <t>n/a</t>
  </si>
  <si>
    <t>Canadian Oil Sands: Total</t>
  </si>
  <si>
    <t>of which: Under active development</t>
  </si>
  <si>
    <t>Venezuela: Orinoco Belt</t>
  </si>
  <si>
    <t>Please note that these reserves tables have not been updated this year.</t>
  </si>
  <si>
    <t>Gas Journal and an independent estimates of Russian reserves based on official data and Chinese reserves based on official data and information in the public domain.</t>
  </si>
  <si>
    <t>Canadian oil sands 'under active development' are an official estimate. Venezuelan Orinoco Belt reserves are based on the OPEC Secretariat and government announcements.</t>
  </si>
  <si>
    <t>Reserves and R/P ratio for Canada includes Canadian oil sands. Reserves and R/P ratio for Venezuela includes the Orinoco Belt.  Saudi Arabia's oil reserves include NGLs from 2017.</t>
  </si>
  <si>
    <t xml:space="preserve">can be recovered in the future from known reservoirs under existing economic and operating conditions. The data series for total proved oil does not necessarily </t>
  </si>
  <si>
    <t xml:space="preserve">meet the definitions, guidelines and practices used for determining proved reserves at company level, for instance as published by the US Securities and Exchange Commission, </t>
  </si>
  <si>
    <t xml:space="preserve">nor does it necessarily represent the EI’s view of proved reserves by country. </t>
  </si>
  <si>
    <t>Please consult the following link for further definitional discussion: www.energyinst.org/statistical-review</t>
  </si>
  <si>
    <t xml:space="preserve">Reserves-to-production (R/P) ratio - If the reserves remaining at the end of any year are divided by the production in that year, the result is the length of time that those remaining reserves would last if </t>
  </si>
  <si>
    <t>production were to continue at that rate.</t>
  </si>
  <si>
    <t>Reserves include gas condensate and natural gas liquids (NGLs) as well as crude oil.</t>
  </si>
  <si>
    <t>Annual changes and shares of total are calculated using thousand million barrels figures.</t>
  </si>
  <si>
    <t>Oil: Consumption*</t>
  </si>
  <si>
    <t xml:space="preserve">Total Europe </t>
  </si>
  <si>
    <t>* Inland demand plus international aviation and marine bunkers and refinery fuel and loss. Consumption of biogasoline (such as ethanol) and biodiesel are excluded while derivatives of coal and natural gas are included.</t>
  </si>
  <si>
    <t># Excludes Estonia, Latvia and Lithuania prior to 1985 and Croatia and Slovenia prior to 1990.</t>
  </si>
  <si>
    <t>and unavoidable disparities in the definition, measurement or conversion of oil supply and demand data.</t>
  </si>
  <si>
    <t>Annual changes and shares of total are calculated using thousand barrels daily figures.</t>
  </si>
  <si>
    <t>Oil: Refining Capacity</t>
  </si>
  <si>
    <t>Thousand barrels daily*</t>
  </si>
  <si>
    <t>Source: Includes data from ICIS.</t>
  </si>
  <si>
    <t>*Atmospheric distillation capacity at year end on a calendar-day basis.</t>
  </si>
  <si>
    <t>#Excludes Estonia, Latvia and Lithuania prior to 1985 and Croatia and Slovenia prior to 1990.</t>
  </si>
  <si>
    <t>Oil: Total liquids consumption in thousands of barrels per day*</t>
  </si>
  <si>
    <t>* Inland demand plus international aviation and marine bunkers and refinery fuel and loss. Consumption of biogasoline (such as ethanol), biodiesel and derivatives of coal and natural gas are also included.</t>
  </si>
  <si>
    <t>w Less than 0.05%.</t>
  </si>
  <si>
    <r>
      <t>w</t>
    </r>
    <r>
      <rPr>
        <sz val="8"/>
        <color theme="1"/>
        <rFont val="Nunito"/>
      </rPr>
      <t>Less than 0.05%.</t>
    </r>
  </si>
  <si>
    <r>
      <t xml:space="preserve">                 European Union</t>
    </r>
    <r>
      <rPr>
        <vertAlign val="superscript"/>
        <sz val="8"/>
        <rFont val="Nunito"/>
      </rPr>
      <t>#</t>
    </r>
  </si>
  <si>
    <r>
      <t xml:space="preserve">Source of data - </t>
    </r>
    <r>
      <rPr>
        <sz val="8"/>
        <rFont val="Nunito"/>
      </rPr>
      <t>The estimates in this table have been compiled using a combination of primary official sources, third-party data from the OPEC Secretariat, World Oil, Oil &amp;</t>
    </r>
  </si>
  <si>
    <r>
      <rPr>
        <vertAlign val="superscript"/>
        <sz val="8"/>
        <rFont val="Nunito"/>
      </rPr>
      <t>#</t>
    </r>
    <r>
      <rPr>
        <sz val="8"/>
        <rFont val="Nunito"/>
      </rPr>
      <t>Excludes Estonia, Latvia and Lithuania prior to 1985 and Croatia and Slovenia prior to 1990.</t>
    </r>
  </si>
  <si>
    <r>
      <t xml:space="preserve">Notes: </t>
    </r>
    <r>
      <rPr>
        <sz val="8"/>
        <rFont val="Nunito"/>
      </rPr>
      <t xml:space="preserve">Total proved reserves of oil - Generally taken to be those quantities that geological and engineering information indicates with reasonable certainty </t>
    </r>
  </si>
  <si>
    <r>
      <t xml:space="preserve">Notes: </t>
    </r>
    <r>
      <rPr>
        <sz val="8"/>
        <rFont val="Nunito"/>
      </rPr>
      <t>Differences between these world consumption figures and world production statistics are accounted for by stock changes, consumption of non-petroleum additives</t>
    </r>
    <r>
      <rPr>
        <b/>
        <sz val="8"/>
        <rFont val="Nunito"/>
      </rPr>
      <t xml:space="preserve"> </t>
    </r>
    <r>
      <rPr>
        <sz val="8"/>
        <rFont val="Nunito"/>
      </rPr>
      <t>and substitute fuels</t>
    </r>
  </si>
  <si>
    <r>
      <t xml:space="preserve">Notes: </t>
    </r>
    <r>
      <rPr>
        <sz val="12"/>
        <rFont val="Nunito"/>
      </rPr>
      <t>Differences between these world consumption figures and world production statistics are accounted for by stock changes, consumption of non-petroleum additives and substitute fuels</t>
    </r>
  </si>
  <si>
    <t>2014-24</t>
  </si>
  <si>
    <t>Gráfico 2‑2. Capacidad de Refinación 1994 vs 2024 - Participación Regional</t>
  </si>
  <si>
    <t>Gráfico 2‑4. Producción de Crudo 1994 vs 2024 - Participación Regional</t>
  </si>
  <si>
    <t>Incremento</t>
  </si>
  <si>
    <t>Gráfico 2‑6. Reservas Probadas 1999 vs 2020 - Participación Regional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</si>
</sst>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gt;0.5]0;[=0]\-;\^"/>
    <numFmt numFmtId="165" formatCode="[&lt;-0.0005]\-0.0%;[&gt;0.0005]0.0%;#\♦"/>
    <numFmt numFmtId="166" formatCode="0.0"/>
    <numFmt numFmtId="167" formatCode="[&gt;0.05]0.0;[=0]\-;\^"/>
    <numFmt numFmtId="168" formatCode="_-* #,##0.0_-;\-* #,##0.0_-;_-* &quot;-&quot;?_-;_-@_-"/>
    <numFmt numFmtId="169" formatCode="[&gt;0.05]0;[=0]\-;\^"/>
    <numFmt numFmtId="170" formatCode="0.0%"/>
    <numFmt numFmtId="171" formatCode="#,##0.0"/>
    <numFmt numFmtId="172" formatCode="_-* #,##0_-;\-* #,##0_-;_-* &quot;-&quot;??_-;_-@_-"/>
    <numFmt numFmtId="173" formatCode="[&lt;-0.0005]\-0.000%;[&gt;0.0005]0.000%;#.00\♦"/>
  </numFmts>
  <fonts count="49" x14ac:knownFonts="1">
    <font>
      <sz val="12"/>
      <color theme="1"/>
      <name val="Aptos Narrow"/>
      <family val="2"/>
      <scheme val="minor"/>
    </font>
    <font>
      <sz val="12"/>
      <color theme="1"/>
      <name val="Aptos Narrow"/>
      <family val="2"/>
      <scheme val="minor"/>
    </font>
    <font>
      <sz val="8"/>
      <name val="Arial"/>
      <family val="2"/>
    </font>
    <font>
      <sz val="8"/>
      <color theme="1"/>
      <name val="Arial"/>
      <family val="2"/>
    </font>
    <font>
      <u/>
      <sz val="8"/>
      <color indexed="12"/>
      <name val="Arial"/>
      <family val="2"/>
    </font>
    <font>
      <sz val="11"/>
      <color theme="1"/>
      <name val="Aptos Narrow"/>
      <family val="2"/>
      <scheme val="minor"/>
    </font>
    <font>
      <sz val="8"/>
      <color theme="1"/>
      <name val="Aptos Narrow"/>
      <family val="2"/>
      <scheme val="minor"/>
    </font>
    <font>
      <b/>
      <sz val="8"/>
      <color theme="1"/>
      <name val="Aptos Narrow"/>
      <family val="2"/>
      <scheme val="minor"/>
    </font>
    <font>
      <sz val="12"/>
      <color theme="1"/>
      <name val="Nunito"/>
    </font>
    <font>
      <b/>
      <i/>
      <sz val="14"/>
      <color rgb="FF595959"/>
      <name val="Nunito"/>
    </font>
    <font>
      <b/>
      <sz val="10"/>
      <color rgb="FFC40D42"/>
      <name val="Nunito"/>
    </font>
    <font>
      <sz val="8"/>
      <color theme="1"/>
      <name val="Nunito"/>
    </font>
    <font>
      <sz val="8"/>
      <name val="Nunito"/>
    </font>
    <font>
      <b/>
      <sz val="8"/>
      <color theme="1"/>
      <name val="Nunito"/>
    </font>
    <font>
      <b/>
      <sz val="8"/>
      <name val="Nunito"/>
    </font>
    <font>
      <b/>
      <sz val="8"/>
      <color theme="0"/>
      <name val="Nunito"/>
    </font>
    <font>
      <b/>
      <sz val="8"/>
      <color indexed="9"/>
      <name val="Nunito"/>
    </font>
    <font>
      <sz val="9"/>
      <name val="Nunito"/>
    </font>
    <font>
      <b/>
      <sz val="9"/>
      <name val="Nunito"/>
    </font>
    <font>
      <b/>
      <sz val="9"/>
      <color indexed="9"/>
      <name val="Nunito"/>
    </font>
    <font>
      <b/>
      <sz val="9"/>
      <color theme="0"/>
      <name val="Nunito"/>
    </font>
    <font>
      <sz val="9"/>
      <color theme="1"/>
      <name val="Nunito"/>
    </font>
    <font>
      <sz val="8"/>
      <color rgb="FFFF0000"/>
      <name val="Nunito"/>
    </font>
    <font>
      <u/>
      <sz val="8"/>
      <color rgb="FF0000FF"/>
      <name val="Nunito"/>
    </font>
    <font>
      <u/>
      <sz val="8"/>
      <color indexed="12"/>
      <name val="Nunito"/>
    </font>
    <font>
      <vertAlign val="superscript"/>
      <sz val="8"/>
      <name val="Nunito"/>
    </font>
    <font>
      <b/>
      <sz val="8"/>
      <color indexed="10"/>
      <name val="Nunito"/>
    </font>
    <font>
      <i/>
      <sz val="8"/>
      <color theme="1"/>
      <name val="Nunito"/>
    </font>
    <font>
      <b/>
      <sz val="12"/>
      <color rgb="FFC40D42"/>
      <name val="Nunito"/>
    </font>
    <font>
      <b/>
      <i/>
      <sz val="12"/>
      <color theme="1"/>
      <name val="Nunito"/>
    </font>
    <font>
      <b/>
      <sz val="12"/>
      <color theme="1"/>
      <name val="Nunito"/>
    </font>
    <font>
      <b/>
      <sz val="12"/>
      <name val="Nunito"/>
    </font>
    <font>
      <sz val="12"/>
      <name val="Nunito"/>
    </font>
    <font>
      <b/>
      <sz val="12"/>
      <color indexed="10"/>
      <name val="Nunito"/>
    </font>
    <font>
      <sz val="11"/>
      <color theme="1"/>
      <name val="Nunito"/>
    </font>
    <font>
      <b/>
      <sz val="11"/>
      <color theme="1"/>
      <name val="Nunito"/>
    </font>
    <font>
      <b/>
      <sz val="11"/>
      <name val="Nunito"/>
    </font>
    <font>
      <sz val="11"/>
      <name val="Nunito"/>
    </font>
    <font>
      <b/>
      <sz val="11"/>
      <color theme="0"/>
      <name val="Nunito"/>
    </font>
    <font>
      <b/>
      <sz val="8"/>
      <color theme="1"/>
      <name val="Arial"/>
      <family val="2"/>
    </font>
    <font>
      <b/>
      <sz val="8"/>
      <name val="Arial"/>
      <family val="2"/>
    </font>
    <font>
      <b/>
      <sz val="10"/>
      <name val="Nunito"/>
    </font>
    <font>
      <b/>
      <sz val="10"/>
      <color theme="1"/>
      <name val="Nunito"/>
    </font>
    <font>
      <b/>
      <sz val="11"/>
      <color rgb="FFC40D42"/>
      <name val="Nunito"/>
    </font>
    <font>
      <b/>
      <sz val="10"/>
      <color rgb="FFC00000"/>
      <name val="Nunito"/>
    </font>
    <font>
      <sz val="10"/>
      <name val="Nunito"/>
    </font>
    <font>
      <b/>
      <sz val="8"/>
      <color rgb="FFC00000"/>
      <name val="Nunito"/>
    </font>
    <font>
      <sz val="10"/>
      <color theme="1"/>
      <name val="Nunito"/>
    </font>
    <font>
      <b/>
      <i/>
      <sz val="14"/>
      <color theme="1"/>
      <name val="Nunito"/>
    </font>
  </fonts>
  <fills count="7">
    <fill>
      <patternFill patternType="none"/>
    </fill>
    <fill>
      <patternFill patternType="gray125"/>
    </fill>
    <fill>
      <patternFill patternType="solid">
        <fgColor theme="0"/>
        <bgColor indexed="64"/>
      </patternFill>
    </fill>
    <fill>
      <patternFill patternType="solid">
        <fgColor rgb="FFC40D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B8F600"/>
        <bgColor indexed="64"/>
      </patternFill>
    </fill>
  </fills>
  <borders count="3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Fill="0" applyBorder="0"/>
    <xf numFmtId="0" fontId="2" fillId="0" borderId="0" applyFill="0" applyBorder="0"/>
    <xf numFmtId="0" fontId="2" fillId="0" borderId="0" applyFill="0" applyBorder="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 fillId="0" borderId="0"/>
    <xf numFmtId="43" fontId="1" fillId="0" borderId="0" applyFont="0" applyFill="0" applyBorder="0" applyAlignment="0" applyProtection="0"/>
  </cellStyleXfs>
  <cellXfs count="277">
    <xf numFmtId="0" fontId="0" fillId="0" borderId="0" xfId="0"/>
    <xf numFmtId="0" fontId="3" fillId="0" borderId="0" xfId="0" applyFont="1" applyAlignment="1">
      <alignment vertical="center"/>
    </xf>
    <xf numFmtId="0" fontId="3" fillId="2" borderId="0" xfId="0" applyFont="1" applyFill="1" applyAlignment="1">
      <alignment vertical="center"/>
    </xf>
    <xf numFmtId="0" fontId="6" fillId="0" borderId="0" xfId="0" applyFont="1" applyAlignment="1">
      <alignment vertical="center"/>
    </xf>
    <xf numFmtId="0" fontId="7" fillId="0" borderId="0" xfId="0" applyFont="1" applyAlignment="1">
      <alignment vertical="center"/>
    </xf>
    <xf numFmtId="0" fontId="0" fillId="0" borderId="0" xfId="0" applyAlignment="1">
      <alignment vertical="center"/>
    </xf>
    <xf numFmtId="0" fontId="6" fillId="2" borderId="0" xfId="0" applyFont="1" applyFill="1" applyAlignment="1">
      <alignment vertical="center"/>
    </xf>
    <xf numFmtId="0" fontId="7" fillId="2" borderId="0" xfId="0" applyFont="1" applyFill="1" applyAlignment="1">
      <alignment vertical="center"/>
    </xf>
    <xf numFmtId="0" fontId="0" fillId="2" borderId="0" xfId="0" applyFill="1" applyAlignment="1">
      <alignment vertical="center"/>
    </xf>
    <xf numFmtId="0" fontId="8" fillId="0" borderId="0" xfId="0" applyFont="1" applyAlignment="1">
      <alignment vertical="center"/>
    </xf>
    <xf numFmtId="0" fontId="8" fillId="2" borderId="0" xfId="0" applyFont="1" applyFill="1" applyAlignment="1">
      <alignment vertical="center"/>
    </xf>
    <xf numFmtId="0" fontId="9" fillId="0" borderId="0" xfId="0" applyFont="1"/>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1" fillId="2" borderId="0" xfId="0" applyFont="1" applyFill="1" applyAlignment="1">
      <alignment horizontal="right" vertical="center"/>
    </xf>
    <xf numFmtId="0" fontId="14" fillId="0" borderId="0" xfId="4" applyFont="1" applyAlignment="1">
      <alignment vertical="center"/>
    </xf>
    <xf numFmtId="1" fontId="14" fillId="0" borderId="1" xfId="0" applyNumberFormat="1" applyFont="1" applyBorder="1" applyAlignment="1">
      <alignment vertical="center"/>
    </xf>
    <xf numFmtId="0" fontId="14" fillId="0" borderId="1" xfId="3" applyFont="1" applyBorder="1"/>
    <xf numFmtId="41" fontId="14" fillId="0" borderId="1" xfId="1" applyFont="1" applyBorder="1" applyAlignment="1">
      <alignment horizontal="right" vertical="center"/>
    </xf>
    <xf numFmtId="1" fontId="11" fillId="0" borderId="0" xfId="0" applyNumberFormat="1" applyFont="1" applyAlignment="1">
      <alignment vertical="center"/>
    </xf>
    <xf numFmtId="169" fontId="11" fillId="0" borderId="0" xfId="0" applyNumberFormat="1" applyFont="1" applyAlignment="1">
      <alignment horizontal="right" vertical="center"/>
    </xf>
    <xf numFmtId="169" fontId="12" fillId="0" borderId="0" xfId="0" applyNumberFormat="1" applyFont="1" applyAlignment="1">
      <alignment horizontal="right" vertical="center"/>
    </xf>
    <xf numFmtId="169" fontId="14" fillId="0" borderId="0" xfId="0" applyNumberFormat="1" applyFont="1" applyAlignment="1">
      <alignment horizontal="right" vertical="center"/>
    </xf>
    <xf numFmtId="10" fontId="11" fillId="0" borderId="0" xfId="0" applyNumberFormat="1" applyFont="1" applyAlignment="1">
      <alignment horizontal="right" vertical="center"/>
    </xf>
    <xf numFmtId="1" fontId="15" fillId="3" borderId="0" xfId="0" applyNumberFormat="1" applyFont="1" applyFill="1" applyAlignment="1">
      <alignment vertical="center"/>
    </xf>
    <xf numFmtId="1" fontId="11" fillId="0" borderId="1" xfId="0" applyNumberFormat="1" applyFont="1" applyBorder="1" applyAlignment="1">
      <alignment vertical="center"/>
    </xf>
    <xf numFmtId="169" fontId="11" fillId="0" borderId="1" xfId="0" applyNumberFormat="1" applyFont="1" applyBorder="1" applyAlignment="1">
      <alignment horizontal="right" vertical="center"/>
    </xf>
    <xf numFmtId="169" fontId="12" fillId="0" borderId="1" xfId="0" applyNumberFormat="1" applyFont="1" applyBorder="1" applyAlignment="1">
      <alignment horizontal="right" vertical="center"/>
    </xf>
    <xf numFmtId="0" fontId="11" fillId="0" borderId="0" xfId="0" applyFont="1" applyAlignment="1">
      <alignment horizontal="left" vertical="center"/>
    </xf>
    <xf numFmtId="169" fontId="13" fillId="0" borderId="0" xfId="0" applyNumberFormat="1" applyFont="1" applyAlignment="1">
      <alignment vertical="center"/>
    </xf>
    <xf numFmtId="0" fontId="14" fillId="0" borderId="0" xfId="0" applyFont="1" applyAlignment="1">
      <alignment vertical="center"/>
    </xf>
    <xf numFmtId="0" fontId="11" fillId="2" borderId="0" xfId="0" applyFont="1" applyFill="1" applyAlignment="1">
      <alignment vertical="center"/>
    </xf>
    <xf numFmtId="0" fontId="13" fillId="2" borderId="0" xfId="0" applyFont="1" applyFill="1" applyAlignment="1">
      <alignment vertical="center"/>
    </xf>
    <xf numFmtId="9" fontId="11" fillId="2" borderId="0" xfId="2" applyFont="1" applyFill="1" applyAlignment="1">
      <alignment vertical="center"/>
    </xf>
    <xf numFmtId="41" fontId="14" fillId="0" borderId="3" xfId="1" applyFont="1" applyBorder="1" applyAlignment="1">
      <alignment horizontal="right" vertical="center"/>
    </xf>
    <xf numFmtId="9" fontId="11" fillId="2" borderId="3" xfId="2" applyFont="1" applyFill="1" applyBorder="1" applyAlignment="1">
      <alignment vertical="center"/>
    </xf>
    <xf numFmtId="0" fontId="14" fillId="0" borderId="3" xfId="3" applyFont="1" applyBorder="1"/>
    <xf numFmtId="0" fontId="13" fillId="2" borderId="4" xfId="0" applyFont="1" applyFill="1" applyBorder="1" applyAlignment="1">
      <alignment vertical="center"/>
    </xf>
    <xf numFmtId="0" fontId="17" fillId="0" borderId="0" xfId="3" applyFont="1"/>
    <xf numFmtId="0" fontId="18" fillId="0" borderId="0" xfId="3" applyFont="1"/>
    <xf numFmtId="0" fontId="17" fillId="0" borderId="0" xfId="3" applyFont="1" applyAlignment="1">
      <alignment horizontal="left"/>
    </xf>
    <xf numFmtId="0" fontId="18" fillId="0" borderId="0" xfId="4" applyFont="1"/>
    <xf numFmtId="0" fontId="17" fillId="0" borderId="0" xfId="3" applyFont="1" applyFill="1" applyAlignment="1">
      <alignment horizontal="left"/>
    </xf>
    <xf numFmtId="0" fontId="18" fillId="0" borderId="1" xfId="3" applyFont="1" applyBorder="1" applyAlignment="1">
      <alignment horizontal="left"/>
    </xf>
    <xf numFmtId="41" fontId="17" fillId="0" borderId="0" xfId="1" applyFont="1" applyAlignment="1">
      <alignment horizontal="right"/>
    </xf>
    <xf numFmtId="41" fontId="18" fillId="0" borderId="0" xfId="1" applyFont="1" applyAlignment="1">
      <alignment horizontal="right"/>
    </xf>
    <xf numFmtId="0" fontId="19" fillId="3" borderId="0" xfId="3" applyFont="1" applyFill="1" applyAlignment="1">
      <alignment horizontal="left"/>
    </xf>
    <xf numFmtId="0" fontId="17" fillId="0" borderId="1" xfId="3" applyFont="1" applyBorder="1" applyAlignment="1">
      <alignment horizontal="left"/>
    </xf>
    <xf numFmtId="164" fontId="18" fillId="0" borderId="0" xfId="3" applyNumberFormat="1" applyFont="1"/>
    <xf numFmtId="0" fontId="21" fillId="0" borderId="0" xfId="3" applyFont="1" applyAlignment="1">
      <alignment horizontal="left"/>
    </xf>
    <xf numFmtId="166" fontId="18" fillId="0" borderId="0" xfId="3" applyNumberFormat="1" applyFont="1"/>
    <xf numFmtId="0" fontId="18" fillId="0" borderId="0" xfId="3" applyFont="1" applyFill="1" applyAlignment="1">
      <alignment horizontal="left"/>
    </xf>
    <xf numFmtId="0" fontId="17" fillId="2" borderId="0" xfId="3" applyFont="1" applyFill="1"/>
    <xf numFmtId="0" fontId="17" fillId="2" borderId="0" xfId="3" applyFont="1" applyFill="1" applyAlignment="1">
      <alignment horizontal="left"/>
    </xf>
    <xf numFmtId="0" fontId="18" fillId="2" borderId="0" xfId="3" applyFont="1" applyFill="1"/>
    <xf numFmtId="0" fontId="22" fillId="0" borderId="0" xfId="5" applyFont="1" applyAlignment="1">
      <alignment vertical="center"/>
    </xf>
    <xf numFmtId="0" fontId="12" fillId="0" borderId="0" xfId="5" applyFont="1" applyAlignment="1">
      <alignment vertical="center"/>
    </xf>
    <xf numFmtId="0" fontId="14" fillId="0" borderId="0" xfId="5" applyFont="1" applyAlignment="1">
      <alignment vertical="center"/>
    </xf>
    <xf numFmtId="0" fontId="10" fillId="0" borderId="0" xfId="5" applyFont="1" applyAlignment="1">
      <alignment vertical="center"/>
    </xf>
    <xf numFmtId="0" fontId="23" fillId="0" borderId="0" xfId="6" applyFont="1" applyAlignment="1" applyProtection="1">
      <alignment horizontal="center" vertical="center"/>
    </xf>
    <xf numFmtId="0" fontId="24" fillId="0" borderId="0" xfId="6" applyFont="1" applyAlignment="1" applyProtection="1">
      <alignment vertical="center"/>
    </xf>
    <xf numFmtId="0" fontId="12" fillId="2" borderId="0" xfId="5" applyFont="1" applyFill="1" applyAlignment="1">
      <alignment horizontal="right" vertical="center"/>
    </xf>
    <xf numFmtId="0" fontId="24" fillId="0" borderId="0" xfId="7" applyFont="1" applyAlignment="1" applyProtection="1">
      <alignment vertical="center"/>
    </xf>
    <xf numFmtId="0" fontId="14" fillId="0" borderId="1" xfId="5" applyFont="1" applyBorder="1" applyAlignment="1">
      <alignment vertical="center"/>
    </xf>
    <xf numFmtId="41" fontId="14" fillId="0" borderId="1" xfId="1" applyFont="1" applyFill="1" applyBorder="1" applyAlignment="1">
      <alignment horizontal="right" vertical="center"/>
    </xf>
    <xf numFmtId="167" fontId="12" fillId="0" borderId="0" xfId="5" applyNumberFormat="1" applyFont="1" applyAlignment="1">
      <alignment horizontal="right" vertical="center"/>
    </xf>
    <xf numFmtId="167" fontId="14" fillId="0" borderId="0" xfId="5" applyNumberFormat="1" applyFont="1" applyAlignment="1">
      <alignment horizontal="right" vertical="center"/>
    </xf>
    <xf numFmtId="165" fontId="12" fillId="0" borderId="0" xfId="5" applyNumberFormat="1" applyFont="1" applyFill="1" applyAlignment="1">
      <alignment horizontal="right" vertical="center"/>
    </xf>
    <xf numFmtId="0" fontId="16" fillId="3" borderId="0" xfId="5" applyFont="1" applyFill="1" applyAlignment="1">
      <alignment vertical="center"/>
    </xf>
    <xf numFmtId="167" fontId="15" fillId="3" borderId="0" xfId="5" applyNumberFormat="1" applyFont="1" applyFill="1" applyAlignment="1">
      <alignment horizontal="right" vertical="center"/>
    </xf>
    <xf numFmtId="165" fontId="15" fillId="3" borderId="0" xfId="5" applyNumberFormat="1" applyFont="1" applyFill="1" applyAlignment="1">
      <alignment horizontal="right" vertical="center"/>
    </xf>
    <xf numFmtId="167" fontId="12" fillId="0" borderId="1" xfId="5" applyNumberFormat="1" applyFont="1" applyBorder="1" applyAlignment="1">
      <alignment horizontal="right" vertical="center"/>
    </xf>
    <xf numFmtId="167" fontId="14" fillId="0" borderId="1" xfId="5" applyNumberFormat="1" applyFont="1" applyBorder="1" applyAlignment="1">
      <alignment horizontal="right" vertical="center"/>
    </xf>
    <xf numFmtId="165" fontId="12" fillId="0" borderId="1" xfId="5" applyNumberFormat="1" applyFont="1" applyFill="1" applyBorder="1" applyAlignment="1">
      <alignment horizontal="right" vertical="center"/>
    </xf>
    <xf numFmtId="0" fontId="12" fillId="0" borderId="2" xfId="5" applyFont="1" applyBorder="1" applyAlignment="1">
      <alignment vertical="center"/>
    </xf>
    <xf numFmtId="0" fontId="12" fillId="0" borderId="0" xfId="5" applyFont="1" applyBorder="1" applyAlignment="1">
      <alignment vertical="center"/>
    </xf>
    <xf numFmtId="167" fontId="12" fillId="0" borderId="0" xfId="5" applyNumberFormat="1" applyFont="1" applyBorder="1" applyAlignment="1">
      <alignment horizontal="right" vertical="center"/>
    </xf>
    <xf numFmtId="167" fontId="14" fillId="0" borderId="0" xfId="5" applyNumberFormat="1" applyFont="1" applyBorder="1" applyAlignment="1">
      <alignment horizontal="right" vertical="center"/>
    </xf>
    <xf numFmtId="0" fontId="12" fillId="0" borderId="1" xfId="5" applyFont="1" applyBorder="1" applyAlignment="1">
      <alignment vertical="center"/>
    </xf>
    <xf numFmtId="165" fontId="12" fillId="0" borderId="0" xfId="5" applyNumberFormat="1" applyFont="1" applyFill="1" applyBorder="1" applyAlignment="1">
      <alignment horizontal="right" vertical="center"/>
    </xf>
    <xf numFmtId="0" fontId="22" fillId="0" borderId="0" xfId="8" applyFont="1" applyAlignment="1">
      <alignment vertical="center"/>
    </xf>
    <xf numFmtId="0" fontId="12" fillId="0" borderId="0" xfId="5" applyFont="1" applyFill="1" applyAlignment="1">
      <alignment vertical="center"/>
    </xf>
    <xf numFmtId="168" fontId="12" fillId="0" borderId="0" xfId="5" applyNumberFormat="1" applyFont="1" applyFill="1" applyAlignment="1">
      <alignment vertical="center"/>
    </xf>
    <xf numFmtId="0" fontId="14" fillId="0" borderId="0" xfId="5" applyFont="1" applyFill="1" applyAlignment="1">
      <alignment vertical="center"/>
    </xf>
    <xf numFmtId="0" fontId="12" fillId="2" borderId="0" xfId="5" applyFont="1" applyFill="1" applyAlignment="1">
      <alignment vertical="center"/>
    </xf>
    <xf numFmtId="0" fontId="14" fillId="2" borderId="0" xfId="5" applyFont="1" applyFill="1" applyAlignment="1">
      <alignment vertical="center"/>
    </xf>
    <xf numFmtId="0" fontId="12" fillId="0" borderId="3" xfId="3" applyFont="1" applyBorder="1"/>
    <xf numFmtId="9" fontId="12" fillId="2" borderId="3" xfId="2" applyFont="1" applyFill="1" applyBorder="1" applyAlignment="1">
      <alignment vertical="center"/>
    </xf>
    <xf numFmtId="0" fontId="14" fillId="4" borderId="4" xfId="5" applyFont="1" applyFill="1" applyBorder="1" applyAlignment="1">
      <alignment vertical="center"/>
    </xf>
    <xf numFmtId="0" fontId="14" fillId="0" borderId="1" xfId="0" applyFont="1" applyBorder="1" applyAlignment="1">
      <alignment vertical="center"/>
    </xf>
    <xf numFmtId="169" fontId="11" fillId="0" borderId="0" xfId="0" applyNumberFormat="1" applyFont="1" applyAlignment="1">
      <alignment vertical="center"/>
    </xf>
    <xf numFmtId="0" fontId="15" fillId="3" borderId="0" xfId="0" applyFont="1" applyFill="1" applyAlignment="1">
      <alignment vertical="center"/>
    </xf>
    <xf numFmtId="0" fontId="11" fillId="0" borderId="1" xfId="0" applyFont="1" applyBorder="1" applyAlignment="1">
      <alignment vertical="center"/>
    </xf>
    <xf numFmtId="166" fontId="11" fillId="0" borderId="0" xfId="0" applyNumberFormat="1" applyFont="1" applyAlignment="1">
      <alignment vertical="center"/>
    </xf>
    <xf numFmtId="166" fontId="14" fillId="0" borderId="0" xfId="0" applyNumberFormat="1" applyFont="1" applyAlignment="1">
      <alignment vertical="center"/>
    </xf>
    <xf numFmtId="170" fontId="11" fillId="0" borderId="0" xfId="0" applyNumberFormat="1" applyFont="1" applyAlignment="1">
      <alignment vertical="center"/>
    </xf>
    <xf numFmtId="0" fontId="12" fillId="2" borderId="0" xfId="0" applyFont="1" applyFill="1" applyAlignment="1">
      <alignment vertical="center"/>
    </xf>
    <xf numFmtId="170" fontId="13" fillId="2" borderId="0" xfId="0" applyNumberFormat="1" applyFont="1" applyFill="1" applyAlignment="1">
      <alignment vertical="center"/>
    </xf>
    <xf numFmtId="0" fontId="14" fillId="2" borderId="0" xfId="0" applyFont="1" applyFill="1" applyAlignment="1">
      <alignment vertical="center"/>
    </xf>
    <xf numFmtId="166" fontId="14" fillId="2" borderId="0" xfId="0" applyNumberFormat="1" applyFont="1" applyFill="1" applyAlignment="1">
      <alignment horizontal="left" vertical="center"/>
    </xf>
    <xf numFmtId="171" fontId="26" fillId="2" borderId="0" xfId="0" applyNumberFormat="1" applyFont="1" applyFill="1" applyAlignment="1">
      <alignment vertical="center"/>
    </xf>
    <xf numFmtId="171" fontId="14" fillId="2" borderId="0" xfId="0" applyNumberFormat="1" applyFont="1" applyFill="1" applyAlignment="1">
      <alignment vertical="center"/>
    </xf>
    <xf numFmtId="0" fontId="14" fillId="0" borderId="0" xfId="4" applyFont="1" applyAlignment="1">
      <alignment horizontal="center" vertical="center"/>
    </xf>
    <xf numFmtId="0" fontId="14" fillId="0" borderId="3" xfId="4" applyFont="1" applyBorder="1" applyAlignment="1">
      <alignment horizontal="center" vertical="center"/>
    </xf>
    <xf numFmtId="0" fontId="13" fillId="0" borderId="3" xfId="0" applyFont="1" applyBorder="1" applyAlignment="1">
      <alignment horizontal="center" vertical="center"/>
    </xf>
    <xf numFmtId="0" fontId="14" fillId="0" borderId="3" xfId="0" applyFont="1" applyBorder="1" applyAlignment="1">
      <alignment horizontal="center" vertical="center"/>
    </xf>
    <xf numFmtId="41" fontId="11" fillId="0" borderId="1" xfId="1" applyFont="1" applyBorder="1" applyAlignment="1">
      <alignment horizontal="right" vertical="center"/>
    </xf>
    <xf numFmtId="41" fontId="12" fillId="0" borderId="1" xfId="1" applyFont="1" applyBorder="1" applyAlignment="1">
      <alignment horizontal="right" vertical="center"/>
    </xf>
    <xf numFmtId="0" fontId="27" fillId="0" borderId="0" xfId="0" applyFont="1" applyAlignment="1">
      <alignment vertical="center"/>
    </xf>
    <xf numFmtId="172" fontId="15" fillId="3" borderId="0" xfId="9" applyNumberFormat="1" applyFont="1" applyFill="1" applyAlignment="1">
      <alignment horizontal="right" vertical="center"/>
    </xf>
    <xf numFmtId="0" fontId="28"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8" fillId="0" borderId="0" xfId="0" applyFont="1" applyAlignment="1">
      <alignment horizontal="right" vertical="center"/>
    </xf>
    <xf numFmtId="0" fontId="31" fillId="0" borderId="0" xfId="4" applyFont="1" applyAlignment="1">
      <alignment vertical="center"/>
    </xf>
    <xf numFmtId="166" fontId="8" fillId="0" borderId="0" xfId="0" applyNumberFormat="1" applyFont="1" applyAlignment="1">
      <alignment vertical="center"/>
    </xf>
    <xf numFmtId="166" fontId="31" fillId="0" borderId="0" xfId="0" applyNumberFormat="1" applyFont="1" applyAlignment="1">
      <alignment vertical="center"/>
    </xf>
    <xf numFmtId="170" fontId="8" fillId="0" borderId="0" xfId="0" applyNumberFormat="1" applyFont="1" applyAlignment="1">
      <alignment vertical="center"/>
    </xf>
    <xf numFmtId="0" fontId="32" fillId="0" borderId="0" xfId="0" applyFont="1" applyAlignment="1">
      <alignment vertical="center"/>
    </xf>
    <xf numFmtId="0" fontId="31" fillId="0" borderId="0" xfId="0" applyFont="1" applyAlignment="1">
      <alignment vertical="center"/>
    </xf>
    <xf numFmtId="166" fontId="31" fillId="0" borderId="0" xfId="0" applyNumberFormat="1" applyFont="1" applyAlignment="1">
      <alignment horizontal="left" vertical="center"/>
    </xf>
    <xf numFmtId="171" fontId="33" fillId="0" borderId="0" xfId="0" applyNumberFormat="1" applyFont="1" applyAlignment="1">
      <alignment vertical="center"/>
    </xf>
    <xf numFmtId="171" fontId="31" fillId="0" borderId="0" xfId="0" applyNumberFormat="1" applyFont="1" applyAlignment="1">
      <alignment vertical="center"/>
    </xf>
    <xf numFmtId="0" fontId="30" fillId="2" borderId="0" xfId="0" applyFont="1" applyFill="1" applyAlignment="1">
      <alignment vertical="center"/>
    </xf>
    <xf numFmtId="0" fontId="34" fillId="0" borderId="0" xfId="0" applyFont="1" applyAlignment="1">
      <alignment vertical="center"/>
    </xf>
    <xf numFmtId="0" fontId="35" fillId="0" borderId="3" xfId="0" applyFont="1" applyBorder="1" applyAlignment="1">
      <alignment horizontal="center" vertical="center"/>
    </xf>
    <xf numFmtId="0" fontId="36" fillId="0" borderId="3" xfId="0" applyFont="1" applyBorder="1" applyAlignment="1">
      <alignment horizontal="center" vertical="center"/>
    </xf>
    <xf numFmtId="0" fontId="36" fillId="0" borderId="3" xfId="4" applyFont="1" applyBorder="1" applyAlignment="1">
      <alignment horizontal="center" vertical="center"/>
    </xf>
    <xf numFmtId="0" fontId="37" fillId="0" borderId="3" xfId="0" applyFont="1" applyBorder="1" applyAlignment="1">
      <alignment vertical="center"/>
    </xf>
    <xf numFmtId="0" fontId="37" fillId="0" borderId="3" xfId="3" applyFont="1" applyBorder="1"/>
    <xf numFmtId="0" fontId="35" fillId="0" borderId="0" xfId="0" applyFont="1" applyAlignment="1">
      <alignment vertical="center"/>
    </xf>
    <xf numFmtId="0" fontId="38" fillId="3" borderId="0" xfId="0" applyFont="1" applyFill="1" applyAlignment="1">
      <alignment vertical="center"/>
    </xf>
    <xf numFmtId="41" fontId="38" fillId="3" borderId="0" xfId="0" applyNumberFormat="1" applyFont="1" applyFill="1" applyAlignment="1">
      <alignment horizontal="right" vertical="center"/>
    </xf>
    <xf numFmtId="169" fontId="34" fillId="0" borderId="0" xfId="0" applyNumberFormat="1" applyFont="1" applyAlignment="1">
      <alignment horizontal="right" vertical="center"/>
    </xf>
    <xf numFmtId="0" fontId="34" fillId="0" borderId="1" xfId="0" applyFont="1" applyBorder="1" applyAlignment="1">
      <alignment vertical="center"/>
    </xf>
    <xf numFmtId="0" fontId="36" fillId="0" borderId="5" xfId="4" applyFont="1" applyBorder="1" applyAlignment="1">
      <alignment horizontal="center" vertical="center"/>
    </xf>
    <xf numFmtId="165" fontId="38" fillId="3" borderId="11" xfId="0" applyNumberFormat="1" applyFont="1" applyFill="1" applyBorder="1" applyAlignment="1">
      <alignment horizontal="right" vertical="center"/>
    </xf>
    <xf numFmtId="165" fontId="34" fillId="0" borderId="11" xfId="0" applyNumberFormat="1" applyFont="1" applyBorder="1" applyAlignment="1">
      <alignment horizontal="right" vertical="center"/>
    </xf>
    <xf numFmtId="0" fontId="13" fillId="0" borderId="0" xfId="0" applyFont="1" applyAlignment="1">
      <alignment horizontal="center" vertical="center"/>
    </xf>
    <xf numFmtId="0" fontId="14" fillId="0" borderId="0" xfId="0" applyFont="1" applyAlignment="1">
      <alignment horizontal="center" vertical="center"/>
    </xf>
    <xf numFmtId="0" fontId="14" fillId="5" borderId="0" xfId="4" applyFont="1" applyFill="1" applyAlignment="1">
      <alignment horizontal="center" vertical="center"/>
    </xf>
    <xf numFmtId="41" fontId="12" fillId="5" borderId="1" xfId="1" applyFont="1" applyFill="1" applyBorder="1" applyAlignment="1">
      <alignment horizontal="right" vertical="center"/>
    </xf>
    <xf numFmtId="0" fontId="11" fillId="0" borderId="10" xfId="0" applyFont="1" applyBorder="1" applyAlignment="1">
      <alignment horizontal="right" vertical="center"/>
    </xf>
    <xf numFmtId="0" fontId="12" fillId="0" borderId="0" xfId="0" applyFont="1" applyAlignment="1">
      <alignment horizontal="right" vertical="center"/>
    </xf>
    <xf numFmtId="0" fontId="11" fillId="0" borderId="11" xfId="0" applyFont="1" applyBorder="1" applyAlignment="1">
      <alignment horizontal="right" vertical="center"/>
    </xf>
    <xf numFmtId="10" fontId="15" fillId="3" borderId="10" xfId="0" applyNumberFormat="1" applyFont="1" applyFill="1" applyBorder="1" applyAlignment="1">
      <alignment horizontal="right" vertical="center"/>
    </xf>
    <xf numFmtId="10" fontId="15" fillId="3" borderId="0" xfId="0" applyNumberFormat="1" applyFont="1" applyFill="1" applyAlignment="1">
      <alignment horizontal="right" vertical="center"/>
    </xf>
    <xf numFmtId="10" fontId="15" fillId="3" borderId="11" xfId="0" applyNumberFormat="1" applyFont="1" applyFill="1" applyBorder="1" applyAlignment="1">
      <alignment horizontal="right" vertical="center"/>
    </xf>
    <xf numFmtId="10" fontId="11" fillId="0" borderId="10" xfId="0" applyNumberFormat="1" applyFont="1" applyBorder="1" applyAlignment="1">
      <alignment horizontal="right" vertical="center"/>
    </xf>
    <xf numFmtId="10" fontId="11" fillId="0" borderId="11" xfId="0" applyNumberFormat="1" applyFont="1" applyBorder="1" applyAlignment="1">
      <alignment horizontal="right" vertical="center"/>
    </xf>
    <xf numFmtId="10" fontId="11" fillId="0" borderId="12" xfId="0" applyNumberFormat="1" applyFont="1" applyBorder="1" applyAlignment="1">
      <alignment horizontal="right" vertical="center"/>
    </xf>
    <xf numFmtId="10" fontId="11" fillId="0" borderId="13" xfId="0" applyNumberFormat="1" applyFont="1" applyBorder="1" applyAlignment="1">
      <alignment horizontal="right" vertical="center"/>
    </xf>
    <xf numFmtId="10" fontId="11" fillId="0" borderId="14" xfId="0" applyNumberFormat="1" applyFont="1" applyBorder="1" applyAlignment="1">
      <alignment horizontal="right" vertical="center"/>
    </xf>
    <xf numFmtId="0" fontId="11" fillId="0" borderId="18" xfId="0" applyFont="1" applyBorder="1" applyAlignment="1">
      <alignment horizontal="center" vertical="center"/>
    </xf>
    <xf numFmtId="169" fontId="39" fillId="0" borderId="1" xfId="0" applyNumberFormat="1" applyFont="1" applyBorder="1" applyAlignment="1">
      <alignment horizontal="right"/>
    </xf>
    <xf numFmtId="169" fontId="3" fillId="0" borderId="1" xfId="0" applyNumberFormat="1" applyFont="1" applyBorder="1" applyAlignment="1">
      <alignment horizontal="right"/>
    </xf>
    <xf numFmtId="1" fontId="14" fillId="5" borderId="1" xfId="0" applyNumberFormat="1" applyFont="1" applyFill="1" applyBorder="1" applyAlignment="1">
      <alignment vertical="center"/>
    </xf>
    <xf numFmtId="0" fontId="14" fillId="5" borderId="1" xfId="3" applyFont="1" applyFill="1" applyBorder="1"/>
    <xf numFmtId="172" fontId="3" fillId="5" borderId="1" xfId="9" applyNumberFormat="1" applyFont="1" applyFill="1" applyBorder="1" applyAlignment="1">
      <alignment horizontal="right"/>
    </xf>
    <xf numFmtId="172" fontId="2" fillId="5" borderId="1" xfId="9" applyNumberFormat="1" applyFont="1" applyFill="1" applyBorder="1" applyAlignment="1">
      <alignment horizontal="right"/>
    </xf>
    <xf numFmtId="0" fontId="11" fillId="5" borderId="0" xfId="0" applyFont="1" applyFill="1" applyAlignment="1">
      <alignment vertical="center"/>
    </xf>
    <xf numFmtId="1" fontId="13" fillId="5" borderId="1" xfId="0" applyNumberFormat="1" applyFont="1" applyFill="1" applyBorder="1" applyAlignment="1">
      <alignment vertical="center"/>
    </xf>
    <xf numFmtId="41" fontId="11" fillId="5" borderId="1" xfId="1" applyFont="1" applyFill="1" applyBorder="1" applyAlignment="1">
      <alignment horizontal="right" vertical="center"/>
    </xf>
    <xf numFmtId="0" fontId="13" fillId="5" borderId="0" xfId="0" applyFont="1" applyFill="1" applyAlignment="1">
      <alignment vertical="center"/>
    </xf>
    <xf numFmtId="169" fontId="12" fillId="5" borderId="0" xfId="0" applyNumberFormat="1" applyFont="1" applyFill="1" applyAlignment="1">
      <alignment horizontal="right" vertical="center"/>
    </xf>
    <xf numFmtId="169" fontId="12" fillId="5" borderId="1" xfId="0" applyNumberFormat="1" applyFont="1" applyFill="1" applyBorder="1" applyAlignment="1">
      <alignment horizontal="right" vertical="center"/>
    </xf>
    <xf numFmtId="41" fontId="11" fillId="0" borderId="8" xfId="1" applyFont="1" applyBorder="1" applyAlignment="1">
      <alignment horizontal="right" vertical="center"/>
    </xf>
    <xf numFmtId="41" fontId="11" fillId="0" borderId="9" xfId="1" applyFont="1" applyBorder="1" applyAlignment="1">
      <alignment horizontal="right" vertical="center"/>
    </xf>
    <xf numFmtId="41" fontId="11" fillId="5" borderId="8" xfId="1" applyFont="1" applyFill="1" applyBorder="1" applyAlignment="1">
      <alignment horizontal="right" vertical="center"/>
    </xf>
    <xf numFmtId="41" fontId="11" fillId="5" borderId="9" xfId="1" applyFont="1" applyFill="1" applyBorder="1" applyAlignment="1">
      <alignment horizontal="right" vertical="center"/>
    </xf>
    <xf numFmtId="10" fontId="11" fillId="5" borderId="8" xfId="0" applyNumberFormat="1" applyFont="1" applyFill="1" applyBorder="1" applyAlignment="1">
      <alignment horizontal="right"/>
    </xf>
    <xf numFmtId="10" fontId="11" fillId="5" borderId="1" xfId="0" applyNumberFormat="1" applyFont="1" applyFill="1" applyBorder="1" applyAlignment="1">
      <alignment horizontal="right"/>
    </xf>
    <xf numFmtId="10" fontId="11" fillId="5" borderId="9" xfId="0" applyNumberFormat="1" applyFont="1" applyFill="1" applyBorder="1" applyAlignment="1">
      <alignment horizontal="right"/>
    </xf>
    <xf numFmtId="10" fontId="15" fillId="3" borderId="10" xfId="0" applyNumberFormat="1" applyFont="1" applyFill="1" applyBorder="1" applyAlignment="1">
      <alignment horizontal="right"/>
    </xf>
    <xf numFmtId="10" fontId="15" fillId="3" borderId="0" xfId="0" applyNumberFormat="1" applyFont="1" applyFill="1" applyAlignment="1">
      <alignment horizontal="right"/>
    </xf>
    <xf numFmtId="10" fontId="15" fillId="3" borderId="11" xfId="0" applyNumberFormat="1" applyFont="1" applyFill="1" applyBorder="1" applyAlignment="1">
      <alignment horizontal="right"/>
    </xf>
    <xf numFmtId="10" fontId="11" fillId="0" borderId="10" xfId="0" applyNumberFormat="1" applyFont="1" applyBorder="1" applyAlignment="1">
      <alignment horizontal="right"/>
    </xf>
    <xf numFmtId="10" fontId="11" fillId="0" borderId="0" xfId="0" applyNumberFormat="1" applyFont="1" applyAlignment="1">
      <alignment horizontal="right"/>
    </xf>
    <xf numFmtId="10" fontId="11" fillId="0" borderId="11" xfId="0" applyNumberFormat="1" applyFont="1" applyBorder="1" applyAlignment="1">
      <alignment horizontal="right"/>
    </xf>
    <xf numFmtId="10" fontId="11" fillId="0" borderId="12" xfId="0" applyNumberFormat="1" applyFont="1" applyBorder="1" applyAlignment="1">
      <alignment horizontal="right"/>
    </xf>
    <xf numFmtId="10" fontId="11" fillId="0" borderId="13" xfId="0" applyNumberFormat="1" applyFont="1" applyBorder="1" applyAlignment="1">
      <alignment horizontal="right"/>
    </xf>
    <xf numFmtId="10" fontId="11" fillId="0" borderId="14" xfId="0" applyNumberFormat="1" applyFont="1" applyBorder="1" applyAlignment="1">
      <alignment horizontal="right"/>
    </xf>
    <xf numFmtId="41" fontId="14" fillId="0" borderId="19" xfId="1" applyFont="1" applyBorder="1" applyAlignment="1">
      <alignment horizontal="right" vertical="center"/>
    </xf>
    <xf numFmtId="0" fontId="13" fillId="6" borderId="3" xfId="0" applyFont="1" applyFill="1" applyBorder="1" applyAlignment="1">
      <alignment horizontal="center" vertical="center"/>
    </xf>
    <xf numFmtId="0" fontId="14" fillId="0" borderId="3" xfId="3" applyFont="1" applyBorder="1" applyAlignment="1">
      <alignment vertical="center"/>
    </xf>
    <xf numFmtId="165" fontId="17" fillId="0" borderId="1" xfId="3" applyNumberFormat="1" applyFont="1" applyFill="1" applyBorder="1" applyAlignment="1">
      <alignment horizontal="right"/>
    </xf>
    <xf numFmtId="0" fontId="13" fillId="0" borderId="18" xfId="3" applyFont="1" applyBorder="1" applyAlignment="1">
      <alignment horizontal="center"/>
    </xf>
    <xf numFmtId="173" fontId="17" fillId="0" borderId="8" xfId="3" applyNumberFormat="1" applyFont="1" applyFill="1" applyBorder="1" applyAlignment="1">
      <alignment horizontal="right"/>
    </xf>
    <xf numFmtId="165" fontId="17" fillId="0" borderId="9" xfId="3" applyNumberFormat="1" applyFont="1" applyFill="1" applyBorder="1" applyAlignment="1">
      <alignment horizontal="right"/>
    </xf>
    <xf numFmtId="173" fontId="17" fillId="0" borderId="12" xfId="3" applyNumberFormat="1" applyFont="1" applyFill="1" applyBorder="1" applyAlignment="1">
      <alignment horizontal="right"/>
    </xf>
    <xf numFmtId="165" fontId="17" fillId="0" borderId="13" xfId="3" applyNumberFormat="1" applyFont="1" applyFill="1" applyBorder="1" applyAlignment="1">
      <alignment horizontal="right"/>
    </xf>
    <xf numFmtId="165" fontId="17" fillId="0" borderId="14" xfId="3" applyNumberFormat="1" applyFont="1" applyFill="1" applyBorder="1" applyAlignment="1">
      <alignment horizontal="right"/>
    </xf>
    <xf numFmtId="172" fontId="17" fillId="0" borderId="1" xfId="9" applyNumberFormat="1" applyFont="1" applyBorder="1" applyAlignment="1">
      <alignment horizontal="right"/>
    </xf>
    <xf numFmtId="0" fontId="41" fillId="0" borderId="0" xfId="3" applyFont="1" applyAlignment="1">
      <alignment horizontal="center"/>
    </xf>
    <xf numFmtId="0" fontId="41" fillId="0" borderId="0" xfId="4" applyFont="1" applyAlignment="1">
      <alignment horizontal="center"/>
    </xf>
    <xf numFmtId="0" fontId="42" fillId="0" borderId="10" xfId="3" applyFont="1" applyBorder="1" applyAlignment="1">
      <alignment horizontal="center"/>
    </xf>
    <xf numFmtId="0" fontId="41" fillId="0" borderId="0" xfId="3" applyFont="1" applyBorder="1" applyAlignment="1">
      <alignment horizontal="center"/>
    </xf>
    <xf numFmtId="0" fontId="42" fillId="0" borderId="11" xfId="3" applyFont="1" applyBorder="1" applyAlignment="1">
      <alignment horizontal="center"/>
    </xf>
    <xf numFmtId="0" fontId="43" fillId="0" borderId="0" xfId="3" applyFont="1" applyAlignment="1">
      <alignment horizontal="left"/>
    </xf>
    <xf numFmtId="0" fontId="44" fillId="0" borderId="0" xfId="3" applyFont="1" applyFill="1" applyAlignment="1">
      <alignment horizontal="left"/>
    </xf>
    <xf numFmtId="172" fontId="20" fillId="3" borderId="0" xfId="9" applyNumberFormat="1" applyFont="1" applyFill="1" applyAlignment="1">
      <alignment horizontal="right"/>
    </xf>
    <xf numFmtId="172" fontId="17" fillId="0" borderId="0" xfId="9" applyNumberFormat="1" applyFont="1" applyAlignment="1">
      <alignment horizontal="right"/>
    </xf>
    <xf numFmtId="172" fontId="18" fillId="0" borderId="0" xfId="9" applyNumberFormat="1" applyFont="1" applyAlignment="1">
      <alignment horizontal="right"/>
    </xf>
    <xf numFmtId="172" fontId="17" fillId="0" borderId="0" xfId="9" applyNumberFormat="1" applyFont="1" applyFill="1" applyAlignment="1">
      <alignment horizontal="right"/>
    </xf>
    <xf numFmtId="172" fontId="18" fillId="0" borderId="1" xfId="9" applyNumberFormat="1" applyFont="1" applyBorder="1" applyAlignment="1">
      <alignment horizontal="right"/>
    </xf>
    <xf numFmtId="172" fontId="17" fillId="0" borderId="1" xfId="9" applyNumberFormat="1" applyFont="1" applyFill="1" applyBorder="1" applyAlignment="1">
      <alignment horizontal="right"/>
    </xf>
    <xf numFmtId="0" fontId="18" fillId="0" borderId="3" xfId="3" applyFont="1" applyBorder="1" applyAlignment="1">
      <alignment horizontal="left"/>
    </xf>
    <xf numFmtId="0" fontId="41" fillId="0" borderId="3" xfId="3" applyFont="1" applyBorder="1" applyAlignment="1">
      <alignment horizontal="center"/>
    </xf>
    <xf numFmtId="0" fontId="41" fillId="0" borderId="3" xfId="4" applyFont="1" applyBorder="1" applyAlignment="1">
      <alignment horizontal="center"/>
    </xf>
    <xf numFmtId="9" fontId="17" fillId="0" borderId="3" xfId="2" applyFont="1" applyBorder="1"/>
    <xf numFmtId="0" fontId="18" fillId="6" borderId="3" xfId="3" applyFont="1" applyFill="1" applyBorder="1" applyAlignment="1">
      <alignment horizontal="center"/>
    </xf>
    <xf numFmtId="0" fontId="41" fillId="6" borderId="3" xfId="4" applyFont="1" applyFill="1" applyBorder="1" applyAlignment="1">
      <alignment horizontal="center"/>
    </xf>
    <xf numFmtId="0" fontId="41" fillId="0" borderId="3" xfId="3" applyFont="1" applyBorder="1" applyAlignment="1">
      <alignment horizontal="left"/>
    </xf>
    <xf numFmtId="172" fontId="45" fillId="0" borderId="1" xfId="9" applyNumberFormat="1" applyFont="1" applyBorder="1" applyAlignment="1">
      <alignment horizontal="right"/>
    </xf>
    <xf numFmtId="0" fontId="41" fillId="0" borderId="0" xfId="3" applyFont="1"/>
    <xf numFmtId="0" fontId="45" fillId="0" borderId="0" xfId="3" applyFont="1"/>
    <xf numFmtId="0" fontId="41" fillId="6" borderId="5" xfId="3" applyFont="1" applyFill="1" applyBorder="1" applyAlignment="1">
      <alignment horizontal="center"/>
    </xf>
    <xf numFmtId="0" fontId="41" fillId="0" borderId="3" xfId="3" applyFont="1" applyBorder="1"/>
    <xf numFmtId="9" fontId="41" fillId="0" borderId="3" xfId="2" applyFont="1" applyBorder="1" applyAlignment="1">
      <alignment horizontal="center"/>
    </xf>
    <xf numFmtId="0" fontId="46" fillId="0" borderId="0" xfId="5" applyFont="1" applyAlignment="1">
      <alignment vertical="center"/>
    </xf>
    <xf numFmtId="0" fontId="44" fillId="0" borderId="0" xfId="5" applyFont="1" applyAlignment="1">
      <alignment vertical="center"/>
    </xf>
    <xf numFmtId="0" fontId="46" fillId="0" borderId="0" xfId="8" applyFont="1" applyAlignment="1">
      <alignment vertical="center"/>
    </xf>
    <xf numFmtId="0" fontId="36" fillId="0" borderId="20" xfId="4" applyFont="1" applyBorder="1" applyAlignment="1">
      <alignment horizontal="center" vertical="center"/>
    </xf>
    <xf numFmtId="165" fontId="34" fillId="0" borderId="21" xfId="0" applyNumberFormat="1" applyFont="1" applyBorder="1" applyAlignment="1">
      <alignment horizontal="right" vertical="center"/>
    </xf>
    <xf numFmtId="169" fontId="3" fillId="0" borderId="0" xfId="0" applyNumberFormat="1" applyFont="1" applyAlignment="1">
      <alignment horizontal="right"/>
    </xf>
    <xf numFmtId="169" fontId="34" fillId="0" borderId="0" xfId="0" applyNumberFormat="1" applyFont="1" applyAlignment="1">
      <alignment horizontal="right"/>
    </xf>
    <xf numFmtId="169" fontId="35" fillId="0" borderId="0" xfId="0" applyNumberFormat="1" applyFont="1" applyAlignment="1">
      <alignment horizontal="right"/>
    </xf>
    <xf numFmtId="169" fontId="34" fillId="0" borderId="1" xfId="0" applyNumberFormat="1" applyFont="1" applyBorder="1" applyAlignment="1">
      <alignment horizontal="right"/>
    </xf>
    <xf numFmtId="169" fontId="35" fillId="0" borderId="1" xfId="0" applyNumberFormat="1" applyFont="1" applyBorder="1" applyAlignment="1">
      <alignment horizontal="right"/>
    </xf>
    <xf numFmtId="165" fontId="34" fillId="0" borderId="11" xfId="0" applyNumberFormat="1" applyFont="1" applyBorder="1" applyAlignment="1">
      <alignment horizontal="right"/>
    </xf>
    <xf numFmtId="165" fontId="34" fillId="0" borderId="14" xfId="0" applyNumberFormat="1" applyFont="1" applyBorder="1" applyAlignment="1">
      <alignment horizontal="right"/>
    </xf>
    <xf numFmtId="0" fontId="30" fillId="0" borderId="18" xfId="0" applyFont="1" applyBorder="1" applyAlignment="1">
      <alignment horizontal="center" vertical="center" wrapText="1"/>
    </xf>
    <xf numFmtId="0" fontId="35" fillId="0" borderId="24" xfId="0" applyFont="1" applyBorder="1" applyAlignment="1">
      <alignment horizontal="center" vertical="center"/>
    </xf>
    <xf numFmtId="0" fontId="35" fillId="0" borderId="25" xfId="0" applyFont="1" applyBorder="1" applyAlignment="1">
      <alignment horizontal="right" vertical="center"/>
    </xf>
    <xf numFmtId="0" fontId="36" fillId="0" borderId="15" xfId="3" applyFont="1" applyBorder="1" applyAlignment="1">
      <alignment horizontal="center" vertical="center"/>
    </xf>
    <xf numFmtId="165" fontId="34" fillId="0" borderId="26" xfId="0" applyNumberFormat="1" applyFont="1" applyBorder="1" applyAlignment="1">
      <alignment horizontal="right" vertical="center"/>
    </xf>
    <xf numFmtId="165" fontId="38" fillId="3" borderId="21" xfId="0" applyNumberFormat="1" applyFont="1" applyFill="1" applyBorder="1" applyAlignment="1">
      <alignment horizontal="right" vertical="center"/>
    </xf>
    <xf numFmtId="165" fontId="34" fillId="0" borderId="21" xfId="0" applyNumberFormat="1" applyFont="1" applyBorder="1" applyAlignment="1">
      <alignment horizontal="right"/>
    </xf>
    <xf numFmtId="165" fontId="34" fillId="0" borderId="27" xfId="0" applyNumberFormat="1" applyFont="1" applyBorder="1" applyAlignment="1">
      <alignment horizontal="right"/>
    </xf>
    <xf numFmtId="165" fontId="37" fillId="0" borderId="21" xfId="3" applyNumberFormat="1" applyFont="1" applyBorder="1" applyAlignment="1">
      <alignment horizontal="right"/>
    </xf>
    <xf numFmtId="165" fontId="37" fillId="0" borderId="27" xfId="3" applyNumberFormat="1" applyFont="1" applyBorder="1" applyAlignment="1">
      <alignment horizontal="right"/>
    </xf>
    <xf numFmtId="0" fontId="31" fillId="0" borderId="3" xfId="3" applyFont="1" applyBorder="1"/>
    <xf numFmtId="0" fontId="30" fillId="6" borderId="3" xfId="0" applyFont="1" applyFill="1" applyBorder="1" applyAlignment="1">
      <alignment horizontal="center" vertical="center"/>
    </xf>
    <xf numFmtId="9" fontId="8" fillId="2" borderId="3" xfId="2" applyFont="1" applyFill="1" applyBorder="1" applyAlignment="1">
      <alignment horizontal="center" vertical="center"/>
    </xf>
    <xf numFmtId="167" fontId="40" fillId="0" borderId="1" xfId="3" applyNumberFormat="1" applyFont="1" applyBorder="1" applyAlignment="1">
      <alignment horizontal="right"/>
    </xf>
    <xf numFmtId="167" fontId="2" fillId="0" borderId="0" xfId="3" applyNumberFormat="1" applyAlignment="1">
      <alignment horizontal="right"/>
    </xf>
    <xf numFmtId="167" fontId="40" fillId="0" borderId="0" xfId="3" applyNumberFormat="1" applyFont="1" applyAlignment="1">
      <alignment horizontal="right"/>
    </xf>
    <xf numFmtId="167" fontId="2" fillId="0" borderId="1" xfId="3" applyNumberFormat="1" applyBorder="1" applyAlignment="1">
      <alignment horizontal="right"/>
    </xf>
    <xf numFmtId="0" fontId="14" fillId="0" borderId="5" xfId="4" applyFont="1" applyBorder="1" applyAlignment="1">
      <alignment horizontal="center" vertical="center"/>
    </xf>
    <xf numFmtId="165" fontId="40" fillId="0" borderId="3" xfId="3" applyNumberFormat="1" applyFont="1" applyFill="1" applyBorder="1" applyAlignment="1">
      <alignment horizontal="right"/>
    </xf>
    <xf numFmtId="165" fontId="15" fillId="3" borderId="3" xfId="3" applyNumberFormat="1" applyFont="1" applyFill="1" applyBorder="1" applyAlignment="1">
      <alignment horizontal="right" vertical="center"/>
    </xf>
    <xf numFmtId="165" fontId="2" fillId="0" borderId="3" xfId="3" applyNumberFormat="1" applyBorder="1" applyAlignment="1">
      <alignment horizontal="right"/>
    </xf>
    <xf numFmtId="0" fontId="13" fillId="6" borderId="28" xfId="3" applyFont="1" applyFill="1" applyBorder="1" applyAlignment="1">
      <alignment horizontal="center" vertical="center"/>
    </xf>
    <xf numFmtId="0" fontId="14" fillId="6" borderId="29" xfId="3" applyFont="1" applyFill="1" applyBorder="1" applyAlignment="1">
      <alignment horizontal="center" vertical="center"/>
    </xf>
    <xf numFmtId="0" fontId="14" fillId="6" borderId="30" xfId="3" applyFont="1" applyFill="1" applyBorder="1" applyAlignment="1">
      <alignment horizontal="center" vertical="center"/>
    </xf>
    <xf numFmtId="165" fontId="40" fillId="0" borderId="6" xfId="3" applyNumberFormat="1" applyFont="1" applyFill="1" applyBorder="1" applyAlignment="1">
      <alignment horizontal="right"/>
    </xf>
    <xf numFmtId="165" fontId="40" fillId="0" borderId="7" xfId="3" applyNumberFormat="1" applyFont="1" applyFill="1" applyBorder="1" applyAlignment="1">
      <alignment horizontal="right"/>
    </xf>
    <xf numFmtId="165" fontId="15" fillId="3" borderId="6" xfId="3" applyNumberFormat="1" applyFont="1" applyFill="1" applyBorder="1" applyAlignment="1">
      <alignment horizontal="right" vertical="center"/>
    </xf>
    <xf numFmtId="165" fontId="15" fillId="3" borderId="7" xfId="3" applyNumberFormat="1" applyFont="1" applyFill="1" applyBorder="1" applyAlignment="1">
      <alignment horizontal="right" vertical="center"/>
    </xf>
    <xf numFmtId="165" fontId="2" fillId="0" borderId="6" xfId="3" applyNumberFormat="1" applyBorder="1" applyAlignment="1">
      <alignment horizontal="right"/>
    </xf>
    <xf numFmtId="165" fontId="2" fillId="0" borderId="7" xfId="3" applyNumberFormat="1" applyBorder="1" applyAlignment="1">
      <alignment horizontal="right"/>
    </xf>
    <xf numFmtId="165" fontId="2" fillId="0" borderId="31" xfId="3" applyNumberFormat="1" applyBorder="1" applyAlignment="1">
      <alignment horizontal="right"/>
    </xf>
    <xf numFmtId="165" fontId="2" fillId="0" borderId="32" xfId="3" applyNumberFormat="1" applyBorder="1" applyAlignment="1">
      <alignment horizontal="right"/>
    </xf>
    <xf numFmtId="165" fontId="2" fillId="0" borderId="33" xfId="3" applyNumberFormat="1" applyBorder="1" applyAlignment="1">
      <alignment horizontal="right"/>
    </xf>
    <xf numFmtId="0" fontId="47" fillId="2" borderId="0" xfId="0" applyFont="1" applyFill="1" applyAlignment="1">
      <alignment vertical="center"/>
    </xf>
    <xf numFmtId="0" fontId="42" fillId="4" borderId="3" xfId="0" applyFont="1" applyFill="1" applyBorder="1" applyAlignment="1">
      <alignment vertical="center"/>
    </xf>
    <xf numFmtId="9" fontId="47" fillId="2" borderId="3" xfId="2" applyFont="1" applyFill="1" applyBorder="1" applyAlignment="1">
      <alignment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3" fillId="0" borderId="16" xfId="3" applyFont="1" applyBorder="1" applyAlignment="1">
      <alignment horizontal="right"/>
    </xf>
    <xf numFmtId="0" fontId="13" fillId="0" borderId="17" xfId="3" applyFont="1" applyBorder="1" applyAlignment="1">
      <alignment horizontal="right"/>
    </xf>
    <xf numFmtId="0" fontId="12" fillId="2" borderId="0" xfId="5" applyFont="1" applyFill="1" applyAlignment="1">
      <alignment horizontal="center" vertical="center"/>
    </xf>
    <xf numFmtId="0" fontId="30" fillId="0" borderId="22" xfId="0" applyFont="1" applyBorder="1" applyAlignment="1">
      <alignment horizontal="center" vertical="center" wrapText="1"/>
    </xf>
    <xf numFmtId="0" fontId="30" fillId="0" borderId="23" xfId="0" applyFont="1" applyBorder="1" applyAlignment="1">
      <alignment horizontal="center" vertical="center" wrapText="1"/>
    </xf>
    <xf numFmtId="0" fontId="48" fillId="0" borderId="0" xfId="0" applyFont="1"/>
  </cellXfs>
  <cellStyles count="10">
    <cellStyle name="Hyperlink 2" xfId="6" xr:uid="{7EA48F76-9F2C-3C46-AEA8-68935A84894C}"/>
    <cellStyle name="Hyperlink 2 2 2" xfId="7" xr:uid="{2C55DEA9-7F4D-334F-849B-B712DCAF2B74}"/>
    <cellStyle name="Millares" xfId="9" builtinId="3"/>
    <cellStyle name="Millares [0]" xfId="1" builtinId="6"/>
    <cellStyle name="Normal" xfId="0" builtinId="0"/>
    <cellStyle name="Normal 2" xfId="3" xr:uid="{B856A315-F5E2-BD47-AEC0-DDD9A68AC481}"/>
    <cellStyle name="Normal 2 2 9 2" xfId="8" xr:uid="{B25964C8-C3A6-1747-B20A-3C314BC7E3EA}"/>
    <cellStyle name="Normal 3" xfId="5" xr:uid="{E85E1B70-BD3E-6140-BCBA-514272F1110D}"/>
    <cellStyle name="Normal 33" xfId="4" xr:uid="{10948874-1812-F84C-B3CE-67DA2A4B6350}"/>
    <cellStyle name="Porcentaje" xfId="2" builtinId="5"/>
  </cellStyles>
  <dxfs count="18">
    <dxf>
      <numFmt numFmtId="174" formatCode="[&gt;0.0005]0.0%;[=0]\-;#\♦"/>
    </dxf>
    <dxf>
      <numFmt numFmtId="175" formatCode="[&lt;-0.0005]\-0.0%;[=0]\-;#\♦"/>
    </dxf>
    <dxf>
      <numFmt numFmtId="174" formatCode="[&gt;0.0005]0.0%;[=0]\-;#\♦"/>
    </dxf>
    <dxf>
      <numFmt numFmtId="175" formatCode="[&lt;-0.0005]\-0.0%;[=0]\-;#\♦"/>
    </dxf>
    <dxf>
      <numFmt numFmtId="174" formatCode="[&gt;0.0005]0.0%;[=0]\-;#\♦"/>
    </dxf>
    <dxf>
      <numFmt numFmtId="175" formatCode="[&lt;-0.0005]\-0.0%;[=0]\-;#\♦"/>
    </dxf>
    <dxf>
      <numFmt numFmtId="174" formatCode="[&gt;0.0005]0.0%;[=0]\-;#\♦"/>
    </dxf>
    <dxf>
      <numFmt numFmtId="175" formatCode="[&lt;-0.0005]\-0.0%;[=0]\-;#\♦"/>
    </dxf>
    <dxf>
      <numFmt numFmtId="174" formatCode="[&gt;0.0005]0.0%;[=0]\-;#\♦"/>
    </dxf>
    <dxf>
      <numFmt numFmtId="175" formatCode="[&lt;-0.0005]\-0.0%;[=0]\-;#\♦"/>
    </dxf>
    <dxf>
      <numFmt numFmtId="176" formatCode="[&gt;0.0005]\-0.0%;[=0]\-;#\♦"/>
    </dxf>
    <dxf>
      <numFmt numFmtId="175" formatCode="[&lt;-0.0005]\-0.0%;[=0]\-;#\♦"/>
    </dxf>
    <dxf>
      <numFmt numFmtId="174" formatCode="[&gt;0.0005]0.0%;[=0]\-;#\♦"/>
    </dxf>
    <dxf>
      <numFmt numFmtId="175" formatCode="[&lt;-0.0005]\-0.0%;[=0]\-;#\♦"/>
    </dxf>
    <dxf>
      <numFmt numFmtId="176" formatCode="[&gt;0.0005]\-0.0%;[=0]\-;#\♦"/>
    </dxf>
    <dxf>
      <numFmt numFmtId="175" formatCode="[&lt;-0.0005]\-0.0%;[=0]\-;#\♦"/>
    </dxf>
    <dxf>
      <numFmt numFmtId="174" formatCode="[&gt;0.0005]0.0%;[=0]\-;#\♦"/>
    </dxf>
    <dxf>
      <numFmt numFmtId="175" formatCode="[&lt;-0.0005]\-0.0%;[=0]\-;#\♦"/>
    </dxf>
  </dxfs>
  <tableStyles count="0" defaultTableStyle="TableStyleMedium2" defaultPivotStyle="PivotStyleLight16"/>
  <colors>
    <mruColors>
      <color rgb="FFEDB000"/>
      <color rgb="FF0145FF"/>
      <color rgb="FF02FBFA"/>
      <color rgb="FFB8F600"/>
      <color rgb="FF0D3A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Nunito" pitchFamily="2" charset="0"/>
                <a:ea typeface="+mn-ea"/>
                <a:cs typeface="+mn-cs"/>
              </a:defRPr>
            </a:pPr>
            <a:r>
              <a:rPr lang="es-ES" sz="1400" b="1" i="1">
                <a:effectLst/>
                <a:latin typeface="Nunito" pitchFamily="2" charset="0"/>
              </a:rPr>
              <a:t>Gráfico 2‑1. Histórico Capacidad de Refinación por Región</a:t>
            </a:r>
            <a:endParaRPr lang="es-CO" sz="1400" i="1">
              <a:effectLst/>
              <a:latin typeface="Nunito" pitchFamily="2"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Nunito" pitchFamily="2" charset="0"/>
              <a:ea typeface="+mn-ea"/>
              <a:cs typeface="+mn-cs"/>
            </a:defRPr>
          </a:pPr>
          <a:endParaRPr lang="es-CO"/>
        </a:p>
      </c:txPr>
    </c:title>
    <c:autoTitleDeleted val="0"/>
    <c:plotArea>
      <c:layout/>
      <c:areaChart>
        <c:grouping val="stacked"/>
        <c:varyColors val="0"/>
        <c:ser>
          <c:idx val="0"/>
          <c:order val="0"/>
          <c:tx>
            <c:strRef>
              <c:f>'Gráf. 2-1 y 2-2'!$B$4</c:f>
              <c:strCache>
                <c:ptCount val="1"/>
                <c:pt idx="0">
                  <c:v>Norte América</c:v>
                </c:pt>
              </c:strCache>
            </c:strRef>
          </c:tx>
          <c:spPr>
            <a:solidFill>
              <a:srgbClr val="EDB000"/>
            </a:solidFill>
            <a:ln>
              <a:noFill/>
            </a:ln>
            <a:effectLst/>
          </c:spPr>
          <c:cat>
            <c:numRef>
              <c:f>'Gráf. 2-1 y 2-2'!$AF$3:$BJ$3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2-1 y 2-2'!$AF$4:$BJ$4</c:f>
              <c:numCache>
                <c:formatCode>_(* #,##0_);_(* \(#,##0\);_(* "-"_);_(@_)</c:formatCode>
                <c:ptCount val="31"/>
                <c:pt idx="0">
                  <c:v>18709.687235770278</c:v>
                </c:pt>
                <c:pt idx="1">
                  <c:v>18568.872733761706</c:v>
                </c:pt>
                <c:pt idx="2">
                  <c:v>18702.936830493229</c:v>
                </c:pt>
                <c:pt idx="3">
                  <c:v>18970.586513154416</c:v>
                </c:pt>
                <c:pt idx="4">
                  <c:v>19554.205551580293</c:v>
                </c:pt>
                <c:pt idx="5">
                  <c:v>19821.936448158933</c:v>
                </c:pt>
                <c:pt idx="6">
                  <c:v>19909.638916138269</c:v>
                </c:pt>
                <c:pt idx="7">
                  <c:v>20153.341559994074</c:v>
                </c:pt>
                <c:pt idx="8">
                  <c:v>20142.637899126345</c:v>
                </c:pt>
                <c:pt idx="9">
                  <c:v>20368.61561658117</c:v>
                </c:pt>
                <c:pt idx="10">
                  <c:v>20503.247371502326</c:v>
                </c:pt>
                <c:pt idx="11">
                  <c:v>20697.937652518704</c:v>
                </c:pt>
                <c:pt idx="12">
                  <c:v>20817.215842540332</c:v>
                </c:pt>
                <c:pt idx="13">
                  <c:v>20963.674359458455</c:v>
                </c:pt>
                <c:pt idx="14">
                  <c:v>21086.420073090208</c:v>
                </c:pt>
                <c:pt idx="15">
                  <c:v>21036.088710827586</c:v>
                </c:pt>
                <c:pt idx="16">
                  <c:v>21112.184313578338</c:v>
                </c:pt>
                <c:pt idx="17">
                  <c:v>20977.035604879791</c:v>
                </c:pt>
                <c:pt idx="18">
                  <c:v>21443.352814441936</c:v>
                </c:pt>
                <c:pt idx="19">
                  <c:v>21459.941554408964</c:v>
                </c:pt>
                <c:pt idx="20">
                  <c:v>21418.341554408966</c:v>
                </c:pt>
                <c:pt idx="21">
                  <c:v>21769.689493850379</c:v>
                </c:pt>
                <c:pt idx="22">
                  <c:v>22072.607966035524</c:v>
                </c:pt>
                <c:pt idx="23">
                  <c:v>22113.209887275465</c:v>
                </c:pt>
                <c:pt idx="24">
                  <c:v>22305.198970814905</c:v>
                </c:pt>
                <c:pt idx="25">
                  <c:v>22586.145120263031</c:v>
                </c:pt>
                <c:pt idx="26">
                  <c:v>21766.133419632541</c:v>
                </c:pt>
                <c:pt idx="27">
                  <c:v>21453</c:v>
                </c:pt>
                <c:pt idx="28">
                  <c:v>21573</c:v>
                </c:pt>
                <c:pt idx="29">
                  <c:v>21941</c:v>
                </c:pt>
                <c:pt idx="30">
                  <c:v>21927.999999999996</c:v>
                </c:pt>
              </c:numCache>
            </c:numRef>
          </c:val>
          <c:extLst>
            <c:ext xmlns:c16="http://schemas.microsoft.com/office/drawing/2014/chart" uri="{C3380CC4-5D6E-409C-BE32-E72D297353CC}">
              <c16:uniqueId val="{00000000-ED51-CC4B-ABD0-299B8867473F}"/>
            </c:ext>
          </c:extLst>
        </c:ser>
        <c:ser>
          <c:idx val="1"/>
          <c:order val="1"/>
          <c:tx>
            <c:strRef>
              <c:f>'Gráf. 2-1 y 2-2'!$B$5</c:f>
              <c:strCache>
                <c:ptCount val="1"/>
                <c:pt idx="0">
                  <c:v>Centro y Sur América</c:v>
                </c:pt>
              </c:strCache>
            </c:strRef>
          </c:tx>
          <c:spPr>
            <a:solidFill>
              <a:srgbClr val="0145FF"/>
            </a:solidFill>
            <a:ln>
              <a:noFill/>
            </a:ln>
            <a:effectLst/>
          </c:spPr>
          <c:cat>
            <c:numRef>
              <c:f>'Gráf. 2-1 y 2-2'!$AF$3:$BJ$3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2-1 y 2-2'!$AF$5:$BJ$5</c:f>
              <c:numCache>
                <c:formatCode>_-* #,##0_-;\-* #,##0_-;_-* "-"??_-;_-@_-</c:formatCode>
                <c:ptCount val="31"/>
                <c:pt idx="0">
                  <c:v>6030</c:v>
                </c:pt>
                <c:pt idx="1">
                  <c:v>5884</c:v>
                </c:pt>
                <c:pt idx="2">
                  <c:v>5996</c:v>
                </c:pt>
                <c:pt idx="3">
                  <c:v>6230.812769317582</c:v>
                </c:pt>
                <c:pt idx="4">
                  <c:v>6251.0376645148153</c:v>
                </c:pt>
                <c:pt idx="5">
                  <c:v>6222.5838906675062</c:v>
                </c:pt>
                <c:pt idx="6">
                  <c:v>6314.3617725274235</c:v>
                </c:pt>
                <c:pt idx="7">
                  <c:v>6326.3617725274244</c:v>
                </c:pt>
                <c:pt idx="8">
                  <c:v>6377.5444966720843</c:v>
                </c:pt>
                <c:pt idx="9">
                  <c:v>6511.3890608109896</c:v>
                </c:pt>
                <c:pt idx="10">
                  <c:v>6521.7179999999998</c:v>
                </c:pt>
                <c:pt idx="11">
                  <c:v>6515.8510000000006</c:v>
                </c:pt>
                <c:pt idx="12">
                  <c:v>6536.0069999999996</c:v>
                </c:pt>
                <c:pt idx="13">
                  <c:v>6621.1049999999996</c:v>
                </c:pt>
                <c:pt idx="14">
                  <c:v>6575.5039999999999</c:v>
                </c:pt>
                <c:pt idx="15">
                  <c:v>6485.741</c:v>
                </c:pt>
                <c:pt idx="16">
                  <c:v>6611.741</c:v>
                </c:pt>
                <c:pt idx="17">
                  <c:v>6466.7950000000001</c:v>
                </c:pt>
                <c:pt idx="18">
                  <c:v>5938.2349999999997</c:v>
                </c:pt>
                <c:pt idx="19">
                  <c:v>6196.8519999999999</c:v>
                </c:pt>
                <c:pt idx="20">
                  <c:v>6340.3779999999997</c:v>
                </c:pt>
                <c:pt idx="21">
                  <c:v>6341.4</c:v>
                </c:pt>
                <c:pt idx="22">
                  <c:v>6493.8690000000006</c:v>
                </c:pt>
                <c:pt idx="23">
                  <c:v>6490.0756636192173</c:v>
                </c:pt>
                <c:pt idx="24">
                  <c:v>6413.0756636192173</c:v>
                </c:pt>
                <c:pt idx="25">
                  <c:v>6418.1641205109918</c:v>
                </c:pt>
                <c:pt idx="26">
                  <c:v>6598.1641205109918</c:v>
                </c:pt>
                <c:pt idx="27">
                  <c:v>6358.5424680548886</c:v>
                </c:pt>
                <c:pt idx="28">
                  <c:v>6278.3602233598613</c:v>
                </c:pt>
                <c:pt idx="29">
                  <c:v>6274.1075122142975</c:v>
                </c:pt>
                <c:pt idx="30" formatCode="_(* #,##0_);_(* \(#,##0\);_(* &quot;-&quot;_);_(@_)">
                  <c:v>6294.1075122142975</c:v>
                </c:pt>
              </c:numCache>
            </c:numRef>
          </c:val>
          <c:extLst>
            <c:ext xmlns:c16="http://schemas.microsoft.com/office/drawing/2014/chart" uri="{C3380CC4-5D6E-409C-BE32-E72D297353CC}">
              <c16:uniqueId val="{00000001-ED51-CC4B-ABD0-299B8867473F}"/>
            </c:ext>
          </c:extLst>
        </c:ser>
        <c:ser>
          <c:idx val="2"/>
          <c:order val="2"/>
          <c:tx>
            <c:strRef>
              <c:f>'Gráf. 2-1 y 2-2'!$B$6</c:f>
              <c:strCache>
                <c:ptCount val="1"/>
                <c:pt idx="0">
                  <c:v>Europa</c:v>
                </c:pt>
              </c:strCache>
            </c:strRef>
          </c:tx>
          <c:spPr>
            <a:solidFill>
              <a:schemeClr val="accent3"/>
            </a:solidFill>
            <a:ln>
              <a:noFill/>
            </a:ln>
            <a:effectLst/>
          </c:spPr>
          <c:cat>
            <c:numRef>
              <c:f>'Gráf. 2-1 y 2-2'!$AF$3:$BJ$3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2-1 y 2-2'!$AF$6:$BJ$6</c:f>
              <c:numCache>
                <c:formatCode>_(* #,##0_);_(* \(#,##0\);_(* "-"_);_(@_)</c:formatCode>
                <c:ptCount val="31"/>
                <c:pt idx="0">
                  <c:v>17980</c:v>
                </c:pt>
                <c:pt idx="1">
                  <c:v>17918</c:v>
                </c:pt>
                <c:pt idx="2">
                  <c:v>17951</c:v>
                </c:pt>
                <c:pt idx="3">
                  <c:v>18083</c:v>
                </c:pt>
                <c:pt idx="4">
                  <c:v>18147</c:v>
                </c:pt>
                <c:pt idx="5">
                  <c:v>18199</c:v>
                </c:pt>
                <c:pt idx="6">
                  <c:v>17997</c:v>
                </c:pt>
                <c:pt idx="7">
                  <c:v>18098</c:v>
                </c:pt>
                <c:pt idx="8">
                  <c:v>18148.5</c:v>
                </c:pt>
                <c:pt idx="9">
                  <c:v>18378.5</c:v>
                </c:pt>
                <c:pt idx="10">
                  <c:v>18317.105232876711</c:v>
                </c:pt>
                <c:pt idx="11">
                  <c:v>18401.363835616441</c:v>
                </c:pt>
                <c:pt idx="12">
                  <c:v>18475.072246575342</c:v>
                </c:pt>
                <c:pt idx="13">
                  <c:v>18266.894328767121</c:v>
                </c:pt>
                <c:pt idx="14">
                  <c:v>18017.785123287675</c:v>
                </c:pt>
                <c:pt idx="15">
                  <c:v>17786.543369863015</c:v>
                </c:pt>
                <c:pt idx="16">
                  <c:v>17482.94998630137</c:v>
                </c:pt>
                <c:pt idx="17">
                  <c:v>17353.292945205478</c:v>
                </c:pt>
                <c:pt idx="18">
                  <c:v>16424.039054794521</c:v>
                </c:pt>
                <c:pt idx="19">
                  <c:v>15972.604671232879</c:v>
                </c:pt>
                <c:pt idx="20">
                  <c:v>15844.702178082192</c:v>
                </c:pt>
                <c:pt idx="21">
                  <c:v>15812.197397260274</c:v>
                </c:pt>
                <c:pt idx="22">
                  <c:v>15590.871561643837</c:v>
                </c:pt>
                <c:pt idx="23">
                  <c:v>15569.218219178081</c:v>
                </c:pt>
                <c:pt idx="24">
                  <c:v>15806.299945205481</c:v>
                </c:pt>
                <c:pt idx="25">
                  <c:v>15823.665342465754</c:v>
                </c:pt>
                <c:pt idx="26">
                  <c:v>15787.489232876711</c:v>
                </c:pt>
                <c:pt idx="27">
                  <c:v>15387.657835616437</c:v>
                </c:pt>
                <c:pt idx="28">
                  <c:v>15213.436575342466</c:v>
                </c:pt>
                <c:pt idx="29">
                  <c:v>15046.377671232876</c:v>
                </c:pt>
                <c:pt idx="30">
                  <c:v>15015.377671232876</c:v>
                </c:pt>
              </c:numCache>
            </c:numRef>
          </c:val>
          <c:extLst>
            <c:ext xmlns:c16="http://schemas.microsoft.com/office/drawing/2014/chart" uri="{C3380CC4-5D6E-409C-BE32-E72D297353CC}">
              <c16:uniqueId val="{00000002-ED51-CC4B-ABD0-299B8867473F}"/>
            </c:ext>
          </c:extLst>
        </c:ser>
        <c:ser>
          <c:idx val="3"/>
          <c:order val="3"/>
          <c:tx>
            <c:strRef>
              <c:f>'Gráf. 2-1 y 2-2'!$B$7</c:f>
              <c:strCache>
                <c:ptCount val="1"/>
                <c:pt idx="0">
                  <c:v>CEI*</c:v>
                </c:pt>
              </c:strCache>
            </c:strRef>
          </c:tx>
          <c:spPr>
            <a:solidFill>
              <a:srgbClr val="02FBFA"/>
            </a:solidFill>
            <a:ln>
              <a:noFill/>
            </a:ln>
            <a:effectLst/>
          </c:spPr>
          <c:cat>
            <c:numRef>
              <c:f>'Gráf. 2-1 y 2-2'!$AF$3:$BJ$3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2-1 y 2-2'!$AF$7:$BJ$7</c:f>
              <c:numCache>
                <c:formatCode>_(* #,##0_);_(* \(#,##0\);_(* "-"_);_(@_)</c:formatCode>
                <c:ptCount val="31"/>
                <c:pt idx="0">
                  <c:v>8585.0273972602736</c:v>
                </c:pt>
                <c:pt idx="1">
                  <c:v>8113.2683835616435</c:v>
                </c:pt>
                <c:pt idx="2">
                  <c:v>8011.2683835616435</c:v>
                </c:pt>
                <c:pt idx="3">
                  <c:v>7885.2683835616444</c:v>
                </c:pt>
                <c:pt idx="4">
                  <c:v>7756.2683835616454</c:v>
                </c:pt>
                <c:pt idx="5">
                  <c:v>7264.2683835616435</c:v>
                </c:pt>
                <c:pt idx="6">
                  <c:v>7249.2683835616435</c:v>
                </c:pt>
                <c:pt idx="7">
                  <c:v>7129.2683835616426</c:v>
                </c:pt>
                <c:pt idx="8">
                  <c:v>7037.2683835616444</c:v>
                </c:pt>
                <c:pt idx="9">
                  <c:v>6886.2683835616426</c:v>
                </c:pt>
                <c:pt idx="10">
                  <c:v>6854.2683835616454</c:v>
                </c:pt>
                <c:pt idx="11">
                  <c:v>6927.2683835616426</c:v>
                </c:pt>
                <c:pt idx="12">
                  <c:v>7043.2683835616426</c:v>
                </c:pt>
                <c:pt idx="13">
                  <c:v>7005.2683835616444</c:v>
                </c:pt>
                <c:pt idx="14">
                  <c:v>6947.2683835616444</c:v>
                </c:pt>
                <c:pt idx="15">
                  <c:v>7003.6499452054804</c:v>
                </c:pt>
                <c:pt idx="16">
                  <c:v>7139.6499452054795</c:v>
                </c:pt>
                <c:pt idx="17">
                  <c:v>7284.6499452054795</c:v>
                </c:pt>
                <c:pt idx="18">
                  <c:v>7381.6499452054795</c:v>
                </c:pt>
                <c:pt idx="19">
                  <c:v>7865.3569315068489</c:v>
                </c:pt>
                <c:pt idx="20">
                  <c:v>8019.3569315068489</c:v>
                </c:pt>
                <c:pt idx="21">
                  <c:v>8139.4391232876715</c:v>
                </c:pt>
                <c:pt idx="22">
                  <c:v>8246.844745777631</c:v>
                </c:pt>
                <c:pt idx="23">
                  <c:v>8196.8447457776329</c:v>
                </c:pt>
                <c:pt idx="24">
                  <c:v>8220.844745777631</c:v>
                </c:pt>
                <c:pt idx="25">
                  <c:v>8255.8648279694116</c:v>
                </c:pt>
                <c:pt idx="26">
                  <c:v>8350.7911506849323</c:v>
                </c:pt>
                <c:pt idx="27">
                  <c:v>8417.491150684933</c:v>
                </c:pt>
                <c:pt idx="28">
                  <c:v>8397.4911506849312</c:v>
                </c:pt>
                <c:pt idx="29">
                  <c:v>8391.4911506849294</c:v>
                </c:pt>
                <c:pt idx="30">
                  <c:v>8391.4911506849312</c:v>
                </c:pt>
              </c:numCache>
            </c:numRef>
          </c:val>
          <c:extLst>
            <c:ext xmlns:c16="http://schemas.microsoft.com/office/drawing/2014/chart" uri="{C3380CC4-5D6E-409C-BE32-E72D297353CC}">
              <c16:uniqueId val="{00000003-ED51-CC4B-ABD0-299B8867473F}"/>
            </c:ext>
          </c:extLst>
        </c:ser>
        <c:ser>
          <c:idx val="4"/>
          <c:order val="4"/>
          <c:tx>
            <c:strRef>
              <c:f>'Gráf. 2-1 y 2-2'!$B$8</c:f>
              <c:strCache>
                <c:ptCount val="1"/>
                <c:pt idx="0">
                  <c:v>Oriente Medio</c:v>
                </c:pt>
              </c:strCache>
            </c:strRef>
          </c:tx>
          <c:spPr>
            <a:solidFill>
              <a:srgbClr val="B8F600"/>
            </a:solidFill>
            <a:ln>
              <a:noFill/>
            </a:ln>
            <a:effectLst/>
          </c:spPr>
          <c:cat>
            <c:numRef>
              <c:f>'Gráf. 2-1 y 2-2'!$AF$3:$BJ$3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2-1 y 2-2'!$AF$8:$BJ$8</c:f>
              <c:numCache>
                <c:formatCode>_(* #,##0_);_(* \(#,##0\);_(* "-"_);_(@_)</c:formatCode>
                <c:ptCount val="31"/>
                <c:pt idx="0">
                  <c:v>5838</c:v>
                </c:pt>
                <c:pt idx="1">
                  <c:v>5939</c:v>
                </c:pt>
                <c:pt idx="2">
                  <c:v>6039</c:v>
                </c:pt>
                <c:pt idx="3">
                  <c:v>6273</c:v>
                </c:pt>
                <c:pt idx="4">
                  <c:v>6383</c:v>
                </c:pt>
                <c:pt idx="5">
                  <c:v>6698</c:v>
                </c:pt>
                <c:pt idx="6">
                  <c:v>6744</c:v>
                </c:pt>
                <c:pt idx="7">
                  <c:v>6900</c:v>
                </c:pt>
                <c:pt idx="8">
                  <c:v>7069</c:v>
                </c:pt>
                <c:pt idx="9">
                  <c:v>7266</c:v>
                </c:pt>
                <c:pt idx="10">
                  <c:v>7379</c:v>
                </c:pt>
                <c:pt idx="11">
                  <c:v>7417</c:v>
                </c:pt>
                <c:pt idx="12">
                  <c:v>7628</c:v>
                </c:pt>
                <c:pt idx="13">
                  <c:v>7682</c:v>
                </c:pt>
                <c:pt idx="14">
                  <c:v>7743</c:v>
                </c:pt>
                <c:pt idx="15">
                  <c:v>8086</c:v>
                </c:pt>
                <c:pt idx="16">
                  <c:v>8152</c:v>
                </c:pt>
                <c:pt idx="17">
                  <c:v>8188</c:v>
                </c:pt>
                <c:pt idx="18">
                  <c:v>8321</c:v>
                </c:pt>
                <c:pt idx="19">
                  <c:v>8702</c:v>
                </c:pt>
                <c:pt idx="20">
                  <c:v>8991</c:v>
                </c:pt>
                <c:pt idx="21">
                  <c:v>9384</c:v>
                </c:pt>
                <c:pt idx="22">
                  <c:v>9548</c:v>
                </c:pt>
                <c:pt idx="23">
                  <c:v>9498</c:v>
                </c:pt>
                <c:pt idx="24">
                  <c:v>9687</c:v>
                </c:pt>
                <c:pt idx="25">
                  <c:v>10130</c:v>
                </c:pt>
                <c:pt idx="26">
                  <c:v>10262</c:v>
                </c:pt>
                <c:pt idx="27">
                  <c:v>10155</c:v>
                </c:pt>
                <c:pt idx="28">
                  <c:v>10675</c:v>
                </c:pt>
                <c:pt idx="29">
                  <c:v>11412</c:v>
                </c:pt>
                <c:pt idx="30">
                  <c:v>11719</c:v>
                </c:pt>
              </c:numCache>
            </c:numRef>
          </c:val>
          <c:extLst>
            <c:ext xmlns:c16="http://schemas.microsoft.com/office/drawing/2014/chart" uri="{C3380CC4-5D6E-409C-BE32-E72D297353CC}">
              <c16:uniqueId val="{00000004-ED51-CC4B-ABD0-299B8867473F}"/>
            </c:ext>
          </c:extLst>
        </c:ser>
        <c:ser>
          <c:idx val="5"/>
          <c:order val="5"/>
          <c:tx>
            <c:strRef>
              <c:f>'Gráf. 2-1 y 2-2'!$B$9</c:f>
              <c:strCache>
                <c:ptCount val="1"/>
                <c:pt idx="0">
                  <c:v>Africa</c:v>
                </c:pt>
              </c:strCache>
            </c:strRef>
          </c:tx>
          <c:spPr>
            <a:solidFill>
              <a:schemeClr val="accent6"/>
            </a:solidFill>
            <a:ln>
              <a:noFill/>
            </a:ln>
            <a:effectLst/>
          </c:spPr>
          <c:cat>
            <c:numRef>
              <c:f>'Gráf. 2-1 y 2-2'!$AF$3:$BJ$3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2-1 y 2-2'!$AF$9:$BJ$9</c:f>
              <c:numCache>
                <c:formatCode>_(* #,##0_);_(* \(#,##0\);_(* "-"_);_(@_)</c:formatCode>
                <c:ptCount val="31"/>
                <c:pt idx="0">
                  <c:v>2861</c:v>
                </c:pt>
                <c:pt idx="1">
                  <c:v>2941</c:v>
                </c:pt>
                <c:pt idx="2">
                  <c:v>3033</c:v>
                </c:pt>
                <c:pt idx="3">
                  <c:v>2940</c:v>
                </c:pt>
                <c:pt idx="4">
                  <c:v>3042</c:v>
                </c:pt>
                <c:pt idx="5">
                  <c:v>2948</c:v>
                </c:pt>
                <c:pt idx="6">
                  <c:v>2940</c:v>
                </c:pt>
                <c:pt idx="7">
                  <c:v>3233</c:v>
                </c:pt>
                <c:pt idx="8">
                  <c:v>3247</c:v>
                </c:pt>
                <c:pt idx="9">
                  <c:v>3239</c:v>
                </c:pt>
                <c:pt idx="10">
                  <c:v>3210.9729863013699</c:v>
                </c:pt>
                <c:pt idx="11">
                  <c:v>3263.9729863013699</c:v>
                </c:pt>
                <c:pt idx="12">
                  <c:v>3138.9729863013699</c:v>
                </c:pt>
                <c:pt idx="13">
                  <c:v>3345.6099726027396</c:v>
                </c:pt>
                <c:pt idx="14">
                  <c:v>3197.033479452055</c:v>
                </c:pt>
                <c:pt idx="15">
                  <c:v>3206.8027397260275</c:v>
                </c:pt>
                <c:pt idx="16">
                  <c:v>3308.8027397260275</c:v>
                </c:pt>
                <c:pt idx="17">
                  <c:v>3572.8842465753423</c:v>
                </c:pt>
                <c:pt idx="18">
                  <c:v>3643.1719178082194</c:v>
                </c:pt>
                <c:pt idx="19">
                  <c:v>3347.372917808219</c:v>
                </c:pt>
                <c:pt idx="20">
                  <c:v>3356.6799178082192</c:v>
                </c:pt>
                <c:pt idx="21">
                  <c:v>3356.6799178082192</c:v>
                </c:pt>
                <c:pt idx="22">
                  <c:v>3356.6799178082192</c:v>
                </c:pt>
                <c:pt idx="23">
                  <c:v>3342.821917808219</c:v>
                </c:pt>
                <c:pt idx="24">
                  <c:v>3337.821917808219</c:v>
                </c:pt>
                <c:pt idx="25">
                  <c:v>3143</c:v>
                </c:pt>
                <c:pt idx="26">
                  <c:v>3143</c:v>
                </c:pt>
                <c:pt idx="27">
                  <c:v>3033</c:v>
                </c:pt>
                <c:pt idx="28">
                  <c:v>2911</c:v>
                </c:pt>
                <c:pt idx="29">
                  <c:v>2908</c:v>
                </c:pt>
                <c:pt idx="30">
                  <c:v>3485.5</c:v>
                </c:pt>
              </c:numCache>
            </c:numRef>
          </c:val>
          <c:extLst>
            <c:ext xmlns:c16="http://schemas.microsoft.com/office/drawing/2014/chart" uri="{C3380CC4-5D6E-409C-BE32-E72D297353CC}">
              <c16:uniqueId val="{00000005-ED51-CC4B-ABD0-299B8867473F}"/>
            </c:ext>
          </c:extLst>
        </c:ser>
        <c:ser>
          <c:idx val="6"/>
          <c:order val="6"/>
          <c:tx>
            <c:strRef>
              <c:f>'Gráf. 2-1 y 2-2'!$B$10</c:f>
              <c:strCache>
                <c:ptCount val="1"/>
                <c:pt idx="0">
                  <c:v>Asía Pacífico</c:v>
                </c:pt>
              </c:strCache>
            </c:strRef>
          </c:tx>
          <c:spPr>
            <a:solidFill>
              <a:schemeClr val="accent1">
                <a:lumMod val="60000"/>
              </a:schemeClr>
            </a:solidFill>
            <a:ln>
              <a:noFill/>
            </a:ln>
            <a:effectLst/>
          </c:spPr>
          <c:cat>
            <c:numRef>
              <c:f>'Gráf. 2-1 y 2-2'!$AF$3:$BJ$3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2-1 y 2-2'!$AF$10:$BJ$10</c:f>
              <c:numCache>
                <c:formatCode>_(* #,##0_);_(* \(#,##0\);_(* "-"_);_(@_)</c:formatCode>
                <c:ptCount val="31"/>
                <c:pt idx="0">
                  <c:v>16408.956586693595</c:v>
                </c:pt>
                <c:pt idx="1">
                  <c:v>17435.511743478579</c:v>
                </c:pt>
                <c:pt idx="2">
                  <c:v>18716.972802177501</c:v>
                </c:pt>
                <c:pt idx="3">
                  <c:v>19363.355502869668</c:v>
                </c:pt>
                <c:pt idx="4">
                  <c:v>19800.665950686012</c:v>
                </c:pt>
                <c:pt idx="5">
                  <c:v>21020.143292607827</c:v>
                </c:pt>
                <c:pt idx="6">
                  <c:v>21709.699737665342</c:v>
                </c:pt>
                <c:pt idx="7">
                  <c:v>22108.093199882001</c:v>
                </c:pt>
                <c:pt idx="8">
                  <c:v>23113.806195060904</c:v>
                </c:pt>
                <c:pt idx="9">
                  <c:v>23337.738414841435</c:v>
                </c:pt>
                <c:pt idx="10">
                  <c:v>24321.776019571542</c:v>
                </c:pt>
                <c:pt idx="11">
                  <c:v>24960.001143863014</c:v>
                </c:pt>
                <c:pt idx="12">
                  <c:v>26116.301585808222</c:v>
                </c:pt>
                <c:pt idx="13">
                  <c:v>26741.254916767124</c:v>
                </c:pt>
                <c:pt idx="14">
                  <c:v>27828.031467863017</c:v>
                </c:pt>
                <c:pt idx="15">
                  <c:v>29635.986466082195</c:v>
                </c:pt>
                <c:pt idx="16">
                  <c:v>30449.599791671229</c:v>
                </c:pt>
                <c:pt idx="17">
                  <c:v>31326.285127808216</c:v>
                </c:pt>
                <c:pt idx="18">
                  <c:v>32450.208522219174</c:v>
                </c:pt>
                <c:pt idx="19">
                  <c:v>33254.034105890409</c:v>
                </c:pt>
                <c:pt idx="20">
                  <c:v>33956.502736027396</c:v>
                </c:pt>
                <c:pt idx="21">
                  <c:v>33325.825336809539</c:v>
                </c:pt>
                <c:pt idx="22">
                  <c:v>33487.981537224921</c:v>
                </c:pt>
                <c:pt idx="23">
                  <c:v>33811.379925003093</c:v>
                </c:pt>
                <c:pt idx="24">
                  <c:v>34744.624119752538</c:v>
                </c:pt>
                <c:pt idx="25">
                  <c:v>35535.412365444106</c:v>
                </c:pt>
                <c:pt idx="26">
                  <c:v>35916.928992487847</c:v>
                </c:pt>
                <c:pt idx="27">
                  <c:v>36340.16510708713</c:v>
                </c:pt>
                <c:pt idx="28">
                  <c:v>36273.585084550621</c:v>
                </c:pt>
                <c:pt idx="29">
                  <c:v>37396.560044189129</c:v>
                </c:pt>
                <c:pt idx="30">
                  <c:v>37689.70742191781</c:v>
                </c:pt>
              </c:numCache>
            </c:numRef>
          </c:val>
          <c:extLst>
            <c:ext xmlns:c16="http://schemas.microsoft.com/office/drawing/2014/chart" uri="{C3380CC4-5D6E-409C-BE32-E72D297353CC}">
              <c16:uniqueId val="{00000006-ED51-CC4B-ABD0-299B8867473F}"/>
            </c:ext>
          </c:extLst>
        </c:ser>
        <c:dLbls>
          <c:showLegendKey val="0"/>
          <c:showVal val="0"/>
          <c:showCatName val="0"/>
          <c:showSerName val="0"/>
          <c:showPercent val="0"/>
          <c:showBubbleSize val="0"/>
        </c:dLbls>
        <c:axId val="2084635744"/>
        <c:axId val="2084637456"/>
      </c:areaChart>
      <c:catAx>
        <c:axId val="208463574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CO"/>
          </a:p>
        </c:txPr>
        <c:crossAx val="2084637456"/>
        <c:crosses val="autoZero"/>
        <c:auto val="1"/>
        <c:lblAlgn val="ctr"/>
        <c:lblOffset val="100"/>
        <c:noMultiLvlLbl val="0"/>
      </c:catAx>
      <c:valAx>
        <c:axId val="20846374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KBPD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CO"/>
          </a:p>
        </c:txPr>
        <c:crossAx val="208463574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CO"/>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bg1">
          <a:lumMod val="75000"/>
        </a:schemeClr>
      </a:solidFill>
      <a:round/>
    </a:ln>
    <a:effectLst/>
  </c:spPr>
  <c:txPr>
    <a:bodyPr/>
    <a:lstStyle/>
    <a:p>
      <a:pPr>
        <a:defRPr/>
      </a:pPr>
      <a:endParaRPr lang="en-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2.2500000000000059E-3"/>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Nunito" pitchFamily="2" charset="0"/>
              <a:ea typeface="+mn-ea"/>
              <a:cs typeface="+mn-cs"/>
            </a:defRPr>
          </a:pPr>
          <a:endParaRPr lang="en-CO"/>
        </a:p>
      </c:txPr>
    </c:title>
    <c:autoTitleDeleted val="0"/>
    <c:plotArea>
      <c:layout>
        <c:manualLayout>
          <c:layoutTarget val="inner"/>
          <c:xMode val="edge"/>
          <c:yMode val="edge"/>
          <c:x val="0.20348749669744631"/>
          <c:y val="8.1660172199914657E-2"/>
          <c:w val="0.68923727344955166"/>
          <c:h val="0.82266601863285593"/>
        </c:manualLayout>
      </c:layout>
      <c:doughnutChart>
        <c:varyColors val="1"/>
        <c:ser>
          <c:idx val="0"/>
          <c:order val="0"/>
          <c:tx>
            <c:strRef>
              <c:f>'Gráf. 2-1 y 2-2'!$C$47</c:f>
              <c:strCache>
                <c:ptCount val="1"/>
                <c:pt idx="0">
                  <c:v>1994</c:v>
                </c:pt>
              </c:strCache>
            </c:strRef>
          </c:tx>
          <c:dPt>
            <c:idx val="0"/>
            <c:bubble3D val="0"/>
            <c:spPr>
              <a:solidFill>
                <a:srgbClr val="EDB000"/>
              </a:solidFill>
              <a:ln w="19050">
                <a:solidFill>
                  <a:schemeClr val="lt1"/>
                </a:solidFill>
              </a:ln>
              <a:effectLst/>
            </c:spPr>
            <c:extLst>
              <c:ext xmlns:c16="http://schemas.microsoft.com/office/drawing/2014/chart" uri="{C3380CC4-5D6E-409C-BE32-E72D297353CC}">
                <c16:uniqueId val="{00000005-AEEB-F545-BD4D-1479C96E0478}"/>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2-AEEB-F545-BD4D-1479C96E047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7-AEEB-F545-BD4D-1479C96E0478}"/>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3-AEEB-F545-BD4D-1479C96E0478}"/>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04-AEEB-F545-BD4D-1479C96E047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6-AEEB-F545-BD4D-1479C96E0478}"/>
              </c:ext>
            </c:extLst>
          </c:dPt>
          <c:dPt>
            <c:idx val="6"/>
            <c:bubble3D val="0"/>
            <c:spPr>
              <a:solidFill>
                <a:srgbClr val="0D3A4E"/>
              </a:solidFill>
              <a:ln w="19050">
                <a:solidFill>
                  <a:schemeClr val="lt1"/>
                </a:solidFill>
              </a:ln>
              <a:effectLst/>
            </c:spPr>
            <c:extLst>
              <c:ext xmlns:c16="http://schemas.microsoft.com/office/drawing/2014/chart" uri="{C3380CC4-5D6E-409C-BE32-E72D297353CC}">
                <c16:uniqueId val="{00000001-AEEB-F545-BD4D-1479C96E0478}"/>
              </c:ext>
            </c:extLst>
          </c:dPt>
          <c:dLbls>
            <c:dLbl>
              <c:idx val="0"/>
              <c:layout>
                <c:manualLayout>
                  <c:x val="0.14190280122840793"/>
                  <c:y val="-0.1015007445795457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EEB-F545-BD4D-1479C96E0478}"/>
                </c:ext>
              </c:extLst>
            </c:dLbl>
            <c:dLbl>
              <c:idx val="1"/>
              <c:layout>
                <c:manualLayout>
                  <c:x val="0.13538599868750123"/>
                  <c:y val="7.14888200038995E-2"/>
                </c:manualLayout>
              </c:layout>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Nunito" pitchFamily="2" charset="0"/>
                      <a:ea typeface="+mn-ea"/>
                      <a:cs typeface="+mn-cs"/>
                    </a:defRPr>
                  </a:pPr>
                  <a:endParaRPr lang="en-CO"/>
                </a:p>
              </c:txPr>
              <c:showLegendKey val="0"/>
              <c:showVal val="1"/>
              <c:showCatName val="0"/>
              <c:showSerName val="0"/>
              <c:showPercent val="0"/>
              <c:showBubbleSize val="0"/>
              <c:extLst>
                <c:ext xmlns:c15="http://schemas.microsoft.com/office/drawing/2012/chart" uri="{CE6537A1-D6FC-4f65-9D91-7224C49458BB}">
                  <c15:layout>
                    <c:manualLayout>
                      <c:w val="8.226128573741881E-2"/>
                      <c:h val="7.5057291651949312E-2"/>
                    </c:manualLayout>
                  </c15:layout>
                </c:ext>
                <c:ext xmlns:c16="http://schemas.microsoft.com/office/drawing/2014/chart" uri="{C3380CC4-5D6E-409C-BE32-E72D297353CC}">
                  <c16:uniqueId val="{00000002-AEEB-F545-BD4D-1479C96E0478}"/>
                </c:ext>
              </c:extLst>
            </c:dLbl>
            <c:dLbl>
              <c:idx val="2"/>
              <c:layout>
                <c:manualLayout>
                  <c:x val="0.1771785727475638"/>
                  <c:y val="0.1080943002223847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EEB-F545-BD4D-1479C96E0478}"/>
                </c:ext>
              </c:extLst>
            </c:dLbl>
            <c:dLbl>
              <c:idx val="3"/>
              <c:layout>
                <c:manualLayout>
                  <c:x val="-0.13572974836198068"/>
                  <c:y val="0.1215102955429779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EEB-F545-BD4D-1479C96E0478}"/>
                </c:ext>
              </c:extLst>
            </c:dLbl>
            <c:dLbl>
              <c:idx val="4"/>
              <c:layout>
                <c:manualLayout>
                  <c:x val="-0.14854341993994324"/>
                  <c:y val="5.04336080883661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EEB-F545-BD4D-1479C96E0478}"/>
                </c:ext>
              </c:extLst>
            </c:dLbl>
            <c:dLbl>
              <c:idx val="5"/>
              <c:layout>
                <c:manualLayout>
                  <c:x val="-0.17710092130594576"/>
                  <c:y val="-2.85172553130766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EEB-F545-BD4D-1479C96E0478}"/>
                </c:ext>
              </c:extLst>
            </c:dLbl>
            <c:dLbl>
              <c:idx val="6"/>
              <c:layout>
                <c:manualLayout>
                  <c:x val="-0.21727607265523424"/>
                  <c:y val="-0.1033439674928156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EEB-F545-BD4D-1479C96E0478}"/>
                </c:ext>
              </c:extLst>
            </c:dLbl>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2-1 y 2-2'!$B$48:$B$54</c:f>
              <c:strCache>
                <c:ptCount val="7"/>
                <c:pt idx="0">
                  <c:v>Norte América</c:v>
                </c:pt>
                <c:pt idx="1">
                  <c:v>Centro y Sur América</c:v>
                </c:pt>
                <c:pt idx="2">
                  <c:v>Europa</c:v>
                </c:pt>
                <c:pt idx="3">
                  <c:v>CEI*</c:v>
                </c:pt>
                <c:pt idx="4">
                  <c:v>Oriente Medio</c:v>
                </c:pt>
                <c:pt idx="5">
                  <c:v>Africa</c:v>
                </c:pt>
                <c:pt idx="6">
                  <c:v>Asía Pacífico</c:v>
                </c:pt>
              </c:strCache>
            </c:strRef>
          </c:cat>
          <c:val>
            <c:numRef>
              <c:f>'Gráf. 2-1 y 2-2'!$C$48:$C$54</c:f>
              <c:numCache>
                <c:formatCode>0%</c:formatCode>
                <c:ptCount val="7"/>
                <c:pt idx="0">
                  <c:v>0.24485058481950844</c:v>
                </c:pt>
                <c:pt idx="1">
                  <c:v>8.0367851103435042E-2</c:v>
                </c:pt>
                <c:pt idx="2">
                  <c:v>0.23984407692382767</c:v>
                </c:pt>
                <c:pt idx="3">
                  <c:v>0.11291573568242999</c:v>
                </c:pt>
                <c:pt idx="4">
                  <c:v>7.5502294957780033E-2</c:v>
                </c:pt>
                <c:pt idx="5">
                  <c:v>3.9481270304524835E-2</c:v>
                </c:pt>
                <c:pt idx="6">
                  <c:v>0.2089278820205259</c:v>
                </c:pt>
              </c:numCache>
            </c:numRef>
          </c:val>
          <c:extLst>
            <c:ext xmlns:c16="http://schemas.microsoft.com/office/drawing/2014/chart" uri="{C3380CC4-5D6E-409C-BE32-E72D297353CC}">
              <c16:uniqueId val="{00000000-AEEB-F545-BD4D-1479C96E0478}"/>
            </c:ext>
          </c:extLst>
        </c:ser>
        <c:dLbls>
          <c:showLegendKey val="0"/>
          <c:showVal val="0"/>
          <c:showCatName val="0"/>
          <c:showSerName val="0"/>
          <c:showPercent val="0"/>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Nunito" pitchFamily="2" charset="0"/>
        </a:defRPr>
      </a:pPr>
      <a:endParaRPr lang="en-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2.2500000000000059E-3"/>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Nunito" pitchFamily="2" charset="0"/>
              <a:ea typeface="+mn-ea"/>
              <a:cs typeface="+mn-cs"/>
            </a:defRPr>
          </a:pPr>
          <a:endParaRPr lang="en-CO"/>
        </a:p>
      </c:txPr>
    </c:title>
    <c:autoTitleDeleted val="0"/>
    <c:plotArea>
      <c:layout>
        <c:manualLayout>
          <c:layoutTarget val="inner"/>
          <c:xMode val="edge"/>
          <c:yMode val="edge"/>
          <c:x val="0.15253522356268659"/>
          <c:y val="0.12046370768949051"/>
          <c:w val="0.4953375052995872"/>
          <c:h val="0.79882488583071065"/>
        </c:manualLayout>
      </c:layout>
      <c:doughnutChart>
        <c:varyColors val="1"/>
        <c:ser>
          <c:idx val="0"/>
          <c:order val="0"/>
          <c:tx>
            <c:strRef>
              <c:f>'Gráf. 2-1 y 2-2'!$D$47</c:f>
              <c:strCache>
                <c:ptCount val="1"/>
                <c:pt idx="0">
                  <c:v>2024</c:v>
                </c:pt>
              </c:strCache>
            </c:strRef>
          </c:tx>
          <c:dPt>
            <c:idx val="0"/>
            <c:bubble3D val="0"/>
            <c:spPr>
              <a:solidFill>
                <a:srgbClr val="EDB000"/>
              </a:solidFill>
              <a:ln w="19050">
                <a:solidFill>
                  <a:schemeClr val="lt1"/>
                </a:solidFill>
              </a:ln>
              <a:effectLst/>
            </c:spPr>
            <c:extLst>
              <c:ext xmlns:c16="http://schemas.microsoft.com/office/drawing/2014/chart" uri="{C3380CC4-5D6E-409C-BE32-E72D297353CC}">
                <c16:uniqueId val="{00000001-FA40-9A41-9CF7-9715C62F17EA}"/>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3-FA40-9A41-9CF7-9715C62F17E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A40-9A41-9CF7-9715C62F17EA}"/>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7-FA40-9A41-9CF7-9715C62F17EA}"/>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09-FA40-9A41-9CF7-9715C62F17E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FA40-9A41-9CF7-9715C62F17EA}"/>
              </c:ext>
            </c:extLst>
          </c:dPt>
          <c:dPt>
            <c:idx val="6"/>
            <c:bubble3D val="0"/>
            <c:spPr>
              <a:solidFill>
                <a:srgbClr val="0D3A4E"/>
              </a:solidFill>
              <a:ln w="19050">
                <a:solidFill>
                  <a:schemeClr val="lt1"/>
                </a:solidFill>
              </a:ln>
              <a:effectLst/>
            </c:spPr>
            <c:extLst>
              <c:ext xmlns:c16="http://schemas.microsoft.com/office/drawing/2014/chart" uri="{C3380CC4-5D6E-409C-BE32-E72D297353CC}">
                <c16:uniqueId val="{0000000D-FA40-9A41-9CF7-9715C62F17EA}"/>
              </c:ext>
            </c:extLst>
          </c:dPt>
          <c:dLbls>
            <c:dLbl>
              <c:idx val="0"/>
              <c:layout>
                <c:manualLayout>
                  <c:x val="0.11962707544040357"/>
                  <c:y val="-0.1038012198385756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A40-9A41-9CF7-9715C62F17EA}"/>
                </c:ext>
              </c:extLst>
            </c:dLbl>
            <c:dLbl>
              <c:idx val="1"/>
              <c:layout>
                <c:manualLayout>
                  <c:x val="8.5304747106168186E-2"/>
                  <c:y val="-0.1343459214288732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A40-9A41-9CF7-9715C62F17EA}"/>
                </c:ext>
              </c:extLst>
            </c:dLbl>
            <c:dLbl>
              <c:idx val="2"/>
              <c:layout>
                <c:manualLayout>
                  <c:x val="7.9158824659112809E-2"/>
                  <c:y val="0.149199780260025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A40-9A41-9CF7-9715C62F17EA}"/>
                </c:ext>
              </c:extLst>
            </c:dLbl>
            <c:dLbl>
              <c:idx val="3"/>
              <c:layout>
                <c:manualLayout>
                  <c:x val="8.6995478115124661E-2"/>
                  <c:y val="0.1439009479807868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A40-9A41-9CF7-9715C62F17EA}"/>
                </c:ext>
              </c:extLst>
            </c:dLbl>
            <c:dLbl>
              <c:idx val="4"/>
              <c:layout>
                <c:manualLayout>
                  <c:x val="-0.10258655306667602"/>
                  <c:y val="0.1377563985181637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A40-9A41-9CF7-9715C62F17EA}"/>
                </c:ext>
              </c:extLst>
            </c:dLbl>
            <c:dLbl>
              <c:idx val="5"/>
              <c:layout>
                <c:manualLayout>
                  <c:x val="-0.1478591755853135"/>
                  <c:y val="9.37714985984533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A40-9A41-9CF7-9715C62F17EA}"/>
                </c:ext>
              </c:extLst>
            </c:dLbl>
            <c:dLbl>
              <c:idx val="6"/>
              <c:layout>
                <c:manualLayout>
                  <c:x val="-0.16250100389336034"/>
                  <c:y val="-0.1267215077542856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A40-9A41-9CF7-9715C62F17EA}"/>
                </c:ext>
              </c:extLst>
            </c:dLbl>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2-1 y 2-2'!$B$48:$B$54</c:f>
              <c:strCache>
                <c:ptCount val="7"/>
                <c:pt idx="0">
                  <c:v>Norte América</c:v>
                </c:pt>
                <c:pt idx="1">
                  <c:v>Centro y Sur América</c:v>
                </c:pt>
                <c:pt idx="2">
                  <c:v>Europa</c:v>
                </c:pt>
                <c:pt idx="3">
                  <c:v>CEI*</c:v>
                </c:pt>
                <c:pt idx="4">
                  <c:v>Oriente Medio</c:v>
                </c:pt>
                <c:pt idx="5">
                  <c:v>Africa</c:v>
                </c:pt>
                <c:pt idx="6">
                  <c:v>Asía Pacífico</c:v>
                </c:pt>
              </c:strCache>
            </c:strRef>
          </c:cat>
          <c:val>
            <c:numRef>
              <c:f>'Gráf. 2-1 y 2-2'!$D$48:$D$54</c:f>
              <c:numCache>
                <c:formatCode>0%</c:formatCode>
                <c:ptCount val="7"/>
                <c:pt idx="0">
                  <c:v>0.20979077762478487</c:v>
                </c:pt>
                <c:pt idx="1">
                  <c:v>6.0695904538564896E-2</c:v>
                </c:pt>
                <c:pt idx="2">
                  <c:v>0.14555910956362206</c:v>
                </c:pt>
                <c:pt idx="3">
                  <c:v>8.1179537460369239E-2</c:v>
                </c:pt>
                <c:pt idx="4">
                  <c:v>0.11040003080049933</c:v>
                </c:pt>
                <c:pt idx="5">
                  <c:v>2.8132079352247812E-2</c:v>
                </c:pt>
                <c:pt idx="6">
                  <c:v>0.36177544520778149</c:v>
                </c:pt>
              </c:numCache>
            </c:numRef>
          </c:val>
          <c:extLst>
            <c:ext xmlns:c16="http://schemas.microsoft.com/office/drawing/2014/chart" uri="{C3380CC4-5D6E-409C-BE32-E72D297353CC}">
              <c16:uniqueId val="{0000000E-FA40-9A41-9CF7-9715C62F17EA}"/>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73377446444471606"/>
          <c:y val="0.23350555688589017"/>
          <c:w val="0.22853152225151457"/>
          <c:h val="0.45299619633107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chemeClr val="tx1"/>
          </a:solidFill>
          <a:latin typeface="Nunito" pitchFamily="2" charset="0"/>
        </a:defRPr>
      </a:pPr>
      <a:endParaRPr lang="en-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Nunito" pitchFamily="2" charset="0"/>
                <a:ea typeface="+mn-ea"/>
                <a:cs typeface="+mn-cs"/>
              </a:defRPr>
            </a:pPr>
            <a:r>
              <a:rPr lang="es-CO" b="1" i="1"/>
              <a:t>Gráfico 2‑3. Histórico Producción Mundial de Crudo por Región</a:t>
            </a:r>
          </a:p>
        </c:rich>
      </c:tx>
      <c:layout>
        <c:manualLayout>
          <c:xMode val="edge"/>
          <c:yMode val="edge"/>
          <c:x val="0.27053121316303064"/>
          <c:y val="2.9727496002685618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Nunito" pitchFamily="2" charset="0"/>
              <a:ea typeface="+mn-ea"/>
              <a:cs typeface="+mn-cs"/>
            </a:defRPr>
          </a:pPr>
          <a:endParaRPr lang="en-CO"/>
        </a:p>
      </c:txPr>
    </c:title>
    <c:autoTitleDeleted val="0"/>
    <c:plotArea>
      <c:layout/>
      <c:areaChart>
        <c:grouping val="stacked"/>
        <c:varyColors val="0"/>
        <c:ser>
          <c:idx val="0"/>
          <c:order val="0"/>
          <c:tx>
            <c:strRef>
              <c:f>'Gráf. 2-4'!$A$30</c:f>
              <c:strCache>
                <c:ptCount val="1"/>
                <c:pt idx="0">
                  <c:v>Norte América</c:v>
                </c:pt>
              </c:strCache>
            </c:strRef>
          </c:tx>
          <c:spPr>
            <a:solidFill>
              <a:srgbClr val="EDB000"/>
            </a:solidFill>
            <a:ln>
              <a:noFill/>
            </a:ln>
            <a:effectLst/>
          </c:spPr>
          <c:cat>
            <c:numRef>
              <c:f>'Gráf. 2-4'!$AE$29:$BI$29</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2-4'!$AE$30:$BI$30</c:f>
              <c:numCache>
                <c:formatCode>_-* #,##0_-;\-* #,##0_-;_-* "-"??_-;_-@_-</c:formatCode>
                <c:ptCount val="31"/>
                <c:pt idx="0">
                  <c:v>13805.869408118511</c:v>
                </c:pt>
                <c:pt idx="1">
                  <c:v>13778.534898889025</c:v>
                </c:pt>
                <c:pt idx="2">
                  <c:v>14044.501445607491</c:v>
                </c:pt>
                <c:pt idx="3">
                  <c:v>14264.808404244517</c:v>
                </c:pt>
                <c:pt idx="4">
                  <c:v>14181.769962623523</c:v>
                </c:pt>
                <c:pt idx="5">
                  <c:v>13687.547840654021</c:v>
                </c:pt>
                <c:pt idx="6">
                  <c:v>13892.006129143301</c:v>
                </c:pt>
                <c:pt idx="7">
                  <c:v>13965.695243612952</c:v>
                </c:pt>
                <c:pt idx="8">
                  <c:v>14075.150555940232</c:v>
                </c:pt>
                <c:pt idx="9">
                  <c:v>14166.618386499935</c:v>
                </c:pt>
                <c:pt idx="10">
                  <c:v>14160.305981456408</c:v>
                </c:pt>
                <c:pt idx="11">
                  <c:v>13707.300720673889</c:v>
                </c:pt>
                <c:pt idx="12">
                  <c:v>13722.368461889713</c:v>
                </c:pt>
                <c:pt idx="13">
                  <c:v>13625.411973021779</c:v>
                </c:pt>
                <c:pt idx="14">
                  <c:v>13155.71699428085</c:v>
                </c:pt>
                <c:pt idx="15">
                  <c:v>13447.599592705017</c:v>
                </c:pt>
                <c:pt idx="16">
                  <c:v>13849.949468740206</c:v>
                </c:pt>
                <c:pt idx="17">
                  <c:v>14345.451920833992</c:v>
                </c:pt>
                <c:pt idx="18">
                  <c:v>15583.254289379787</c:v>
                </c:pt>
                <c:pt idx="19">
                  <c:v>16976.362402943239</c:v>
                </c:pt>
                <c:pt idx="20">
                  <c:v>18850.756088945771</c:v>
                </c:pt>
                <c:pt idx="21">
                  <c:v>19748.9011639692</c:v>
                </c:pt>
                <c:pt idx="22">
                  <c:v>19278.732901853673</c:v>
                </c:pt>
                <c:pt idx="23">
                  <c:v>20179.789186973059</c:v>
                </c:pt>
                <c:pt idx="24">
                  <c:v>22641.199972816139</c:v>
                </c:pt>
                <c:pt idx="25">
                  <c:v>24427.2342069273</c:v>
                </c:pt>
                <c:pt idx="26">
                  <c:v>23535.877676496719</c:v>
                </c:pt>
                <c:pt idx="27">
                  <c:v>24073.110550632078</c:v>
                </c:pt>
                <c:pt idx="28">
                  <c:v>25442.99452367847</c:v>
                </c:pt>
                <c:pt idx="29">
                  <c:v>27120.917812511158</c:v>
                </c:pt>
                <c:pt idx="30">
                  <c:v>27934.056638015682</c:v>
                </c:pt>
              </c:numCache>
            </c:numRef>
          </c:val>
          <c:extLst>
            <c:ext xmlns:c16="http://schemas.microsoft.com/office/drawing/2014/chart" uri="{C3380CC4-5D6E-409C-BE32-E72D297353CC}">
              <c16:uniqueId val="{00000000-906B-4F40-AF84-3DC3308C6463}"/>
            </c:ext>
          </c:extLst>
        </c:ser>
        <c:ser>
          <c:idx val="1"/>
          <c:order val="1"/>
          <c:tx>
            <c:strRef>
              <c:f>'Gráf. 2-4'!$A$31</c:f>
              <c:strCache>
                <c:ptCount val="1"/>
                <c:pt idx="0">
                  <c:v>Centro y Sur América</c:v>
                </c:pt>
              </c:strCache>
            </c:strRef>
          </c:tx>
          <c:spPr>
            <a:solidFill>
              <a:srgbClr val="0145FF"/>
            </a:solidFill>
            <a:ln>
              <a:noFill/>
            </a:ln>
            <a:effectLst/>
          </c:spPr>
          <c:cat>
            <c:numRef>
              <c:f>'Gráf. 2-4'!$AE$29:$BI$29</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2-4'!$AE$31:$BI$31</c:f>
              <c:numCache>
                <c:formatCode>_-* #,##0_-;\-* #,##0_-;_-* "-"??_-;_-@_-</c:formatCode>
                <c:ptCount val="31"/>
                <c:pt idx="0">
                  <c:v>5346.0010958904104</c:v>
                </c:pt>
                <c:pt idx="1">
                  <c:v>5778.9806027397253</c:v>
                </c:pt>
                <c:pt idx="2">
                  <c:v>6159.9253005464479</c:v>
                </c:pt>
                <c:pt idx="3">
                  <c:v>6494.8057424657536</c:v>
                </c:pt>
                <c:pt idx="4">
                  <c:v>6875.8595424657524</c:v>
                </c:pt>
                <c:pt idx="5">
                  <c:v>6654.3932768475852</c:v>
                </c:pt>
                <c:pt idx="6">
                  <c:v>6689.8044151826043</c:v>
                </c:pt>
                <c:pt idx="7">
                  <c:v>6814.290700346397</c:v>
                </c:pt>
                <c:pt idx="8">
                  <c:v>6750.2083806745877</c:v>
                </c:pt>
                <c:pt idx="9">
                  <c:v>6704.9832336706586</c:v>
                </c:pt>
                <c:pt idx="10">
                  <c:v>7167.7160432620476</c:v>
                </c:pt>
                <c:pt idx="11">
                  <c:v>7337.377743830365</c:v>
                </c:pt>
                <c:pt idx="12">
                  <c:v>7490.0665244449192</c:v>
                </c:pt>
                <c:pt idx="13">
                  <c:v>7346.3198627387956</c:v>
                </c:pt>
                <c:pt idx="14">
                  <c:v>7436.3085821804825</c:v>
                </c:pt>
                <c:pt idx="15">
                  <c:v>7396.6644241135555</c:v>
                </c:pt>
                <c:pt idx="16">
                  <c:v>7419.0722668333001</c:v>
                </c:pt>
                <c:pt idx="17">
                  <c:v>7455.5907374968447</c:v>
                </c:pt>
                <c:pt idx="18">
                  <c:v>7375.9692743415471</c:v>
                </c:pt>
                <c:pt idx="19">
                  <c:v>7410.8428760825564</c:v>
                </c:pt>
                <c:pt idx="20">
                  <c:v>7661.3480656872707</c:v>
                </c:pt>
                <c:pt idx="21">
                  <c:v>7991.495314204537</c:v>
                </c:pt>
                <c:pt idx="22">
                  <c:v>7589.5373154540239</c:v>
                </c:pt>
                <c:pt idx="23">
                  <c:v>7284.5466280070668</c:v>
                </c:pt>
                <c:pt idx="24">
                  <c:v>6678.6117425668826</c:v>
                </c:pt>
                <c:pt idx="25">
                  <c:v>6427.9161465655216</c:v>
                </c:pt>
                <c:pt idx="26">
                  <c:v>6081.7335171682025</c:v>
                </c:pt>
                <c:pt idx="27">
                  <c:v>6096.9343980136791</c:v>
                </c:pt>
                <c:pt idx="28">
                  <c:v>6617.8205128473419</c:v>
                </c:pt>
                <c:pt idx="29">
                  <c:v>7357.5250951302369</c:v>
                </c:pt>
                <c:pt idx="30">
                  <c:v>7797.8157211288917</c:v>
                </c:pt>
              </c:numCache>
            </c:numRef>
          </c:val>
          <c:extLst>
            <c:ext xmlns:c16="http://schemas.microsoft.com/office/drawing/2014/chart" uri="{C3380CC4-5D6E-409C-BE32-E72D297353CC}">
              <c16:uniqueId val="{00000001-906B-4F40-AF84-3DC3308C6463}"/>
            </c:ext>
          </c:extLst>
        </c:ser>
        <c:ser>
          <c:idx val="2"/>
          <c:order val="2"/>
          <c:tx>
            <c:strRef>
              <c:f>'Gráf. 2-4'!$A$32</c:f>
              <c:strCache>
                <c:ptCount val="1"/>
                <c:pt idx="0">
                  <c:v>Europa</c:v>
                </c:pt>
              </c:strCache>
            </c:strRef>
          </c:tx>
          <c:spPr>
            <a:solidFill>
              <a:schemeClr val="accent3"/>
            </a:solidFill>
            <a:ln>
              <a:noFill/>
            </a:ln>
            <a:effectLst/>
          </c:spPr>
          <c:cat>
            <c:numRef>
              <c:f>'Gráf. 2-4'!$AE$29:$BI$29</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2-4'!$AE$32:$BI$32</c:f>
              <c:numCache>
                <c:formatCode>_-* #,##0_-;\-* #,##0_-;_-* "-"??_-;_-@_-</c:formatCode>
                <c:ptCount val="31"/>
                <c:pt idx="0">
                  <c:v>6378.1915534246573</c:v>
                </c:pt>
                <c:pt idx="1">
                  <c:v>6643.2557150684906</c:v>
                </c:pt>
                <c:pt idx="2">
                  <c:v>6953.025289617487</c:v>
                </c:pt>
                <c:pt idx="3">
                  <c:v>6976.9871927753429</c:v>
                </c:pt>
                <c:pt idx="4">
                  <c:v>6941.5571873534236</c:v>
                </c:pt>
                <c:pt idx="5">
                  <c:v>7056.6417650109579</c:v>
                </c:pt>
                <c:pt idx="6">
                  <c:v>6965.1684287499411</c:v>
                </c:pt>
                <c:pt idx="7">
                  <c:v>6921.8971900130373</c:v>
                </c:pt>
                <c:pt idx="8">
                  <c:v>6890.2497297416367</c:v>
                </c:pt>
                <c:pt idx="9">
                  <c:v>6608.3724289847742</c:v>
                </c:pt>
                <c:pt idx="10">
                  <c:v>6316.1508427774161</c:v>
                </c:pt>
                <c:pt idx="11">
                  <c:v>5850.6932777869097</c:v>
                </c:pt>
                <c:pt idx="12">
                  <c:v>5420.593512942809</c:v>
                </c:pt>
                <c:pt idx="13">
                  <c:v>5158.8636271989226</c:v>
                </c:pt>
                <c:pt idx="14">
                  <c:v>4923.681111239498</c:v>
                </c:pt>
                <c:pt idx="15">
                  <c:v>4659.629191126297</c:v>
                </c:pt>
                <c:pt idx="16">
                  <c:v>4303.6568257098925</c:v>
                </c:pt>
                <c:pt idx="17">
                  <c:v>3930.3551164382611</c:v>
                </c:pt>
                <c:pt idx="18">
                  <c:v>3613.3238708638919</c:v>
                </c:pt>
                <c:pt idx="19">
                  <c:v>3436.4838939210244</c:v>
                </c:pt>
                <c:pt idx="20">
                  <c:v>3459.7037548675071</c:v>
                </c:pt>
                <c:pt idx="21">
                  <c:v>3601.4685563431713</c:v>
                </c:pt>
                <c:pt idx="22">
                  <c:v>3629.4262186979954</c:v>
                </c:pt>
                <c:pt idx="23">
                  <c:v>3589.6028328159132</c:v>
                </c:pt>
                <c:pt idx="24">
                  <c:v>3549.6682362831307</c:v>
                </c:pt>
                <c:pt idx="25">
                  <c:v>3436.9330457793712</c:v>
                </c:pt>
                <c:pt idx="26">
                  <c:v>3611.0855490737658</c:v>
                </c:pt>
                <c:pt idx="27">
                  <c:v>3438.5015374366844</c:v>
                </c:pt>
                <c:pt idx="28">
                  <c:v>3213.1033816649674</c:v>
                </c:pt>
                <c:pt idx="29">
                  <c:v>3228.9759315335937</c:v>
                </c:pt>
                <c:pt idx="30">
                  <c:v>2999.1194881912497</c:v>
                </c:pt>
              </c:numCache>
            </c:numRef>
          </c:val>
          <c:extLst>
            <c:ext xmlns:c16="http://schemas.microsoft.com/office/drawing/2014/chart" uri="{C3380CC4-5D6E-409C-BE32-E72D297353CC}">
              <c16:uniqueId val="{00000002-906B-4F40-AF84-3DC3308C6463}"/>
            </c:ext>
          </c:extLst>
        </c:ser>
        <c:ser>
          <c:idx val="3"/>
          <c:order val="3"/>
          <c:tx>
            <c:strRef>
              <c:f>'Gráf. 2-4'!$A$33</c:f>
              <c:strCache>
                <c:ptCount val="1"/>
                <c:pt idx="0">
                  <c:v>CEI*</c:v>
                </c:pt>
              </c:strCache>
            </c:strRef>
          </c:tx>
          <c:spPr>
            <a:solidFill>
              <a:srgbClr val="02FBFA"/>
            </a:solidFill>
            <a:ln>
              <a:noFill/>
            </a:ln>
            <a:effectLst/>
          </c:spPr>
          <c:cat>
            <c:numRef>
              <c:f>'Gráf. 2-4'!$AE$29:$BI$29</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2-4'!$AE$33:$BI$33</c:f>
              <c:numCache>
                <c:formatCode>_-* #,##0_-;\-* #,##0_-;_-* "-"??_-;_-@_-</c:formatCode>
                <c:ptCount val="31"/>
                <c:pt idx="0">
                  <c:v>7263.2870684931513</c:v>
                </c:pt>
                <c:pt idx="1">
                  <c:v>7168.4792602739726</c:v>
                </c:pt>
                <c:pt idx="2">
                  <c:v>7040.5396448087422</c:v>
                </c:pt>
                <c:pt idx="3">
                  <c:v>7238.4285753424656</c:v>
                </c:pt>
                <c:pt idx="4">
                  <c:v>7257.8372876712338</c:v>
                </c:pt>
                <c:pt idx="5">
                  <c:v>7425.3896438356178</c:v>
                </c:pt>
                <c:pt idx="6">
                  <c:v>7948.9617882513658</c:v>
                </c:pt>
                <c:pt idx="7">
                  <c:v>8595.8124698630127</c:v>
                </c:pt>
                <c:pt idx="8">
                  <c:v>9412.1468693150691</c:v>
                </c:pt>
                <c:pt idx="9">
                  <c:v>10356.219480657535</c:v>
                </c:pt>
                <c:pt idx="10">
                  <c:v>11254.612529617485</c:v>
                </c:pt>
                <c:pt idx="11">
                  <c:v>11686.648185680364</c:v>
                </c:pt>
                <c:pt idx="12">
                  <c:v>12202.287041112551</c:v>
                </c:pt>
                <c:pt idx="13">
                  <c:v>12682.4117427541</c:v>
                </c:pt>
                <c:pt idx="14">
                  <c:v>12701.03978945885</c:v>
                </c:pt>
                <c:pt idx="15">
                  <c:v>13129.67208938791</c:v>
                </c:pt>
                <c:pt idx="16">
                  <c:v>13428.398896113251</c:v>
                </c:pt>
                <c:pt idx="17">
                  <c:v>13487.993818078621</c:v>
                </c:pt>
                <c:pt idx="18">
                  <c:v>13542.532448759008</c:v>
                </c:pt>
                <c:pt idx="19">
                  <c:v>13764.826931689253</c:v>
                </c:pt>
                <c:pt idx="20">
                  <c:v>13839.687848052703</c:v>
                </c:pt>
                <c:pt idx="21">
                  <c:v>13965.95527503925</c:v>
                </c:pt>
                <c:pt idx="22">
                  <c:v>14170.645996448133</c:v>
                </c:pt>
                <c:pt idx="23">
                  <c:v>14335.743628958986</c:v>
                </c:pt>
                <c:pt idx="24">
                  <c:v>14606.918188942405</c:v>
                </c:pt>
                <c:pt idx="25">
                  <c:v>14700.604598838294</c:v>
                </c:pt>
                <c:pt idx="26">
                  <c:v>13467.701710531152</c:v>
                </c:pt>
                <c:pt idx="27">
                  <c:v>13806.084616722606</c:v>
                </c:pt>
                <c:pt idx="28">
                  <c:v>13932.529270588497</c:v>
                </c:pt>
                <c:pt idx="29">
                  <c:v>13864.783120337335</c:v>
                </c:pt>
                <c:pt idx="30">
                  <c:v>13460.940871137371</c:v>
                </c:pt>
              </c:numCache>
            </c:numRef>
          </c:val>
          <c:extLst>
            <c:ext xmlns:c16="http://schemas.microsoft.com/office/drawing/2014/chart" uri="{C3380CC4-5D6E-409C-BE32-E72D297353CC}">
              <c16:uniqueId val="{00000003-906B-4F40-AF84-3DC3308C6463}"/>
            </c:ext>
          </c:extLst>
        </c:ser>
        <c:ser>
          <c:idx val="4"/>
          <c:order val="4"/>
          <c:tx>
            <c:strRef>
              <c:f>'Gráf. 2-4'!$A$34</c:f>
              <c:strCache>
                <c:ptCount val="1"/>
                <c:pt idx="0">
                  <c:v>Oriente Medio</c:v>
                </c:pt>
              </c:strCache>
            </c:strRef>
          </c:tx>
          <c:spPr>
            <a:solidFill>
              <a:srgbClr val="B8F600"/>
            </a:solidFill>
            <a:ln>
              <a:noFill/>
            </a:ln>
            <a:effectLst/>
          </c:spPr>
          <c:cat>
            <c:numRef>
              <c:f>'Gráf. 2-4'!$AE$29:$BI$29</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2-4'!$AE$34:$BI$34</c:f>
              <c:numCache>
                <c:formatCode>_-* #,##0_-;\-* #,##0_-;_-* "-"??_-;_-@_-</c:formatCode>
                <c:ptCount val="31"/>
                <c:pt idx="0">
                  <c:v>19997.183027397259</c:v>
                </c:pt>
                <c:pt idx="1">
                  <c:v>20150.406629432353</c:v>
                </c:pt>
                <c:pt idx="2">
                  <c:v>20513.662368723584</c:v>
                </c:pt>
                <c:pt idx="3">
                  <c:v>21209.72392710406</c:v>
                </c:pt>
                <c:pt idx="4">
                  <c:v>22696.360283476399</c:v>
                </c:pt>
                <c:pt idx="5">
                  <c:v>21895.828543750373</c:v>
                </c:pt>
                <c:pt idx="6">
                  <c:v>23291.578284515293</c:v>
                </c:pt>
                <c:pt idx="7">
                  <c:v>22930.304011917593</c:v>
                </c:pt>
                <c:pt idx="8">
                  <c:v>21213.242316262378</c:v>
                </c:pt>
                <c:pt idx="9">
                  <c:v>23067.060406949353</c:v>
                </c:pt>
                <c:pt idx="10">
                  <c:v>24710.961647929173</c:v>
                </c:pt>
                <c:pt idx="11">
                  <c:v>25479.804954537125</c:v>
                </c:pt>
                <c:pt idx="12">
                  <c:v>25800.092491171436</c:v>
                </c:pt>
                <c:pt idx="13">
                  <c:v>25441.083802713147</c:v>
                </c:pt>
                <c:pt idx="14">
                  <c:v>26515.463910179908</c:v>
                </c:pt>
                <c:pt idx="15">
                  <c:v>24854.289035661754</c:v>
                </c:pt>
                <c:pt idx="16">
                  <c:v>25611.726054306644</c:v>
                </c:pt>
                <c:pt idx="17">
                  <c:v>27981.478424605757</c:v>
                </c:pt>
                <c:pt idx="18">
                  <c:v>28450.822026663795</c:v>
                </c:pt>
                <c:pt idx="19">
                  <c:v>28116.986411859969</c:v>
                </c:pt>
                <c:pt idx="20">
                  <c:v>28405.332431625786</c:v>
                </c:pt>
                <c:pt idx="21">
                  <c:v>29900.847430616115</c:v>
                </c:pt>
                <c:pt idx="22">
                  <c:v>31709.061126207107</c:v>
                </c:pt>
                <c:pt idx="23">
                  <c:v>31315.683689463502</c:v>
                </c:pt>
                <c:pt idx="24">
                  <c:v>31685.308599971788</c:v>
                </c:pt>
                <c:pt idx="25">
                  <c:v>30123.999447569502</c:v>
                </c:pt>
                <c:pt idx="26">
                  <c:v>27783.397270231064</c:v>
                </c:pt>
                <c:pt idx="27">
                  <c:v>28136.664990545465</c:v>
                </c:pt>
                <c:pt idx="28">
                  <c:v>30816.287237286542</c:v>
                </c:pt>
                <c:pt idx="29">
                  <c:v>30238.002881422559</c:v>
                </c:pt>
                <c:pt idx="30">
                  <c:v>30119.126566072602</c:v>
                </c:pt>
              </c:numCache>
            </c:numRef>
          </c:val>
          <c:extLst>
            <c:ext xmlns:c16="http://schemas.microsoft.com/office/drawing/2014/chart" uri="{C3380CC4-5D6E-409C-BE32-E72D297353CC}">
              <c16:uniqueId val="{00000004-906B-4F40-AF84-3DC3308C6463}"/>
            </c:ext>
          </c:extLst>
        </c:ser>
        <c:ser>
          <c:idx val="5"/>
          <c:order val="5"/>
          <c:tx>
            <c:strRef>
              <c:f>'Gráf. 2-4'!$A$35</c:f>
              <c:strCache>
                <c:ptCount val="1"/>
                <c:pt idx="0">
                  <c:v>Africa</c:v>
                </c:pt>
              </c:strCache>
            </c:strRef>
          </c:tx>
          <c:spPr>
            <a:solidFill>
              <a:schemeClr val="accent6"/>
            </a:solidFill>
            <a:ln>
              <a:noFill/>
            </a:ln>
            <a:effectLst/>
          </c:spPr>
          <c:cat>
            <c:numRef>
              <c:f>'Gráf. 2-4'!$AE$29:$BI$29</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2-4'!$AE$35:$BI$35</c:f>
              <c:numCache>
                <c:formatCode>_-* #,##0_-;\-* #,##0_-;_-* "-"??_-;_-@_-</c:formatCode>
                <c:ptCount val="31"/>
                <c:pt idx="0">
                  <c:v>6944.6447260273981</c:v>
                </c:pt>
                <c:pt idx="1">
                  <c:v>7050.249178082192</c:v>
                </c:pt>
                <c:pt idx="2">
                  <c:v>7264.5452513661203</c:v>
                </c:pt>
                <c:pt idx="3">
                  <c:v>7465.6285616438354</c:v>
                </c:pt>
                <c:pt idx="4">
                  <c:v>7493.907698630137</c:v>
                </c:pt>
                <c:pt idx="5">
                  <c:v>7299.8743150684941</c:v>
                </c:pt>
                <c:pt idx="6">
                  <c:v>7783.0316098360663</c:v>
                </c:pt>
                <c:pt idx="7">
                  <c:v>7739.7377095890424</c:v>
                </c:pt>
                <c:pt idx="8">
                  <c:v>7805.8614097260261</c:v>
                </c:pt>
                <c:pt idx="9">
                  <c:v>8478.8870178150682</c:v>
                </c:pt>
                <c:pt idx="10">
                  <c:v>9387.7764392786885</c:v>
                </c:pt>
                <c:pt idx="11">
                  <c:v>9770.73185147396</c:v>
                </c:pt>
                <c:pt idx="12">
                  <c:v>9913.5817807514541</c:v>
                </c:pt>
                <c:pt idx="13">
                  <c:v>10145.720418140452</c:v>
                </c:pt>
                <c:pt idx="14">
                  <c:v>10221.053081477648</c:v>
                </c:pt>
                <c:pt idx="15">
                  <c:v>9846.3079497370927</c:v>
                </c:pt>
                <c:pt idx="16">
                  <c:v>10161.190908815341</c:v>
                </c:pt>
                <c:pt idx="17">
                  <c:v>8512.1539371899307</c:v>
                </c:pt>
                <c:pt idx="18">
                  <c:v>9205.3123114819482</c:v>
                </c:pt>
                <c:pt idx="19">
                  <c:v>8576.9250018613311</c:v>
                </c:pt>
                <c:pt idx="20">
                  <c:v>8196.1085345805968</c:v>
                </c:pt>
                <c:pt idx="21">
                  <c:v>8099.4225989625093</c:v>
                </c:pt>
                <c:pt idx="22">
                  <c:v>7636.0404774419549</c:v>
                </c:pt>
                <c:pt idx="23">
                  <c:v>8085.8630538785428</c:v>
                </c:pt>
                <c:pt idx="24">
                  <c:v>8236.6406863887987</c:v>
                </c:pt>
                <c:pt idx="25">
                  <c:v>8328.4240892792805</c:v>
                </c:pt>
                <c:pt idx="26">
                  <c:v>7008.6234791491133</c:v>
                </c:pt>
                <c:pt idx="27">
                  <c:v>7333.9073867570041</c:v>
                </c:pt>
                <c:pt idx="28">
                  <c:v>7038.6913184956993</c:v>
                </c:pt>
                <c:pt idx="29">
                  <c:v>7258.0284269309013</c:v>
                </c:pt>
                <c:pt idx="30">
                  <c:v>7294.3194146259075</c:v>
                </c:pt>
              </c:numCache>
            </c:numRef>
          </c:val>
          <c:extLst>
            <c:ext xmlns:c16="http://schemas.microsoft.com/office/drawing/2014/chart" uri="{C3380CC4-5D6E-409C-BE32-E72D297353CC}">
              <c16:uniqueId val="{00000005-906B-4F40-AF84-3DC3308C6463}"/>
            </c:ext>
          </c:extLst>
        </c:ser>
        <c:ser>
          <c:idx val="6"/>
          <c:order val="6"/>
          <c:tx>
            <c:strRef>
              <c:f>'Gráf. 2-4'!$A$36</c:f>
              <c:strCache>
                <c:ptCount val="1"/>
                <c:pt idx="0">
                  <c:v>Asía Pacífico</c:v>
                </c:pt>
              </c:strCache>
            </c:strRef>
          </c:tx>
          <c:spPr>
            <a:solidFill>
              <a:schemeClr val="accent1">
                <a:lumMod val="60000"/>
              </a:schemeClr>
            </a:solidFill>
            <a:ln>
              <a:noFill/>
            </a:ln>
            <a:effectLst/>
          </c:spPr>
          <c:cat>
            <c:numRef>
              <c:f>'Gráf. 2-4'!$AE$29:$BI$29</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2-4'!$AE$36:$BI$36</c:f>
              <c:numCache>
                <c:formatCode>_-* #,##0_-;\-* #,##0_-;_-* "-"??_-;_-@_-</c:formatCode>
                <c:ptCount val="31"/>
                <c:pt idx="0">
                  <c:v>7141.7454377902523</c:v>
                </c:pt>
                <c:pt idx="1">
                  <c:v>7271.0986497678223</c:v>
                </c:pt>
                <c:pt idx="2">
                  <c:v>7501.8810616768196</c:v>
                </c:pt>
                <c:pt idx="3">
                  <c:v>7599.7684044618027</c:v>
                </c:pt>
                <c:pt idx="4">
                  <c:v>7567.072886287121</c:v>
                </c:pt>
                <c:pt idx="5">
                  <c:v>7495.1620009656817</c:v>
                </c:pt>
                <c:pt idx="6">
                  <c:v>7879.7437471305411</c:v>
                </c:pt>
                <c:pt idx="7">
                  <c:v>7828.726491597834</c:v>
                </c:pt>
                <c:pt idx="8">
                  <c:v>7864.3171755939984</c:v>
                </c:pt>
                <c:pt idx="9">
                  <c:v>7789.0496562449844</c:v>
                </c:pt>
                <c:pt idx="10">
                  <c:v>7855.8057780858344</c:v>
                </c:pt>
                <c:pt idx="11">
                  <c:v>7991.1095549757374</c:v>
                </c:pt>
                <c:pt idx="12">
                  <c:v>7938.2883872625553</c:v>
                </c:pt>
                <c:pt idx="13">
                  <c:v>7974.9615412315798</c:v>
                </c:pt>
                <c:pt idx="14">
                  <c:v>8105.6741379225368</c:v>
                </c:pt>
                <c:pt idx="15">
                  <c:v>8089.9704169770966</c:v>
                </c:pt>
                <c:pt idx="16">
                  <c:v>8456.3669877062748</c:v>
                </c:pt>
                <c:pt idx="17">
                  <c:v>8311.4092277316031</c:v>
                </c:pt>
                <c:pt idx="18">
                  <c:v>8397.1212260711236</c:v>
                </c:pt>
                <c:pt idx="19">
                  <c:v>8253.4782450489602</c:v>
                </c:pt>
                <c:pt idx="20">
                  <c:v>8283.5697465235098</c:v>
                </c:pt>
                <c:pt idx="21">
                  <c:v>8377.7916688793048</c:v>
                </c:pt>
                <c:pt idx="22">
                  <c:v>8051.4635666538879</c:v>
                </c:pt>
                <c:pt idx="23">
                  <c:v>7773.4467410117786</c:v>
                </c:pt>
                <c:pt idx="24">
                  <c:v>7630.237290359707</c:v>
                </c:pt>
                <c:pt idx="25">
                  <c:v>7669.2496541253777</c:v>
                </c:pt>
                <c:pt idx="26">
                  <c:v>7449.1468434354892</c:v>
                </c:pt>
                <c:pt idx="27">
                  <c:v>7365.7137233770327</c:v>
                </c:pt>
                <c:pt idx="28">
                  <c:v>7251.5497644674779</c:v>
                </c:pt>
                <c:pt idx="29">
                  <c:v>7261.1792879631948</c:v>
                </c:pt>
                <c:pt idx="30">
                  <c:v>7284.5901079713367</c:v>
                </c:pt>
              </c:numCache>
            </c:numRef>
          </c:val>
          <c:extLst>
            <c:ext xmlns:c16="http://schemas.microsoft.com/office/drawing/2014/chart" uri="{C3380CC4-5D6E-409C-BE32-E72D297353CC}">
              <c16:uniqueId val="{00000006-906B-4F40-AF84-3DC3308C6463}"/>
            </c:ext>
          </c:extLst>
        </c:ser>
        <c:dLbls>
          <c:showLegendKey val="0"/>
          <c:showVal val="0"/>
          <c:showCatName val="0"/>
          <c:showSerName val="0"/>
          <c:showPercent val="0"/>
          <c:showBubbleSize val="0"/>
        </c:dLbls>
        <c:axId val="544859024"/>
        <c:axId val="544786464"/>
      </c:areaChart>
      <c:catAx>
        <c:axId val="5448590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n-CO"/>
          </a:p>
        </c:txPr>
        <c:crossAx val="544786464"/>
        <c:crosses val="autoZero"/>
        <c:auto val="1"/>
        <c:lblAlgn val="ctr"/>
        <c:lblOffset val="100"/>
        <c:noMultiLvlLbl val="0"/>
      </c:catAx>
      <c:valAx>
        <c:axId val="544786464"/>
        <c:scaling>
          <c:orientation val="minMax"/>
          <c:max val="1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r>
                  <a:rPr lang="en-US"/>
                  <a:t>kbd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endParaRPr lang="en-CO"/>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n-CO"/>
          </a:p>
        </c:txPr>
        <c:crossAx val="5448590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n-CO"/>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Nunito" pitchFamily="2" charset="0"/>
        </a:defRPr>
      </a:pPr>
      <a:endParaRPr lang="en-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60" b="1" i="0" u="none" strike="noStrike" kern="1200" spc="0" baseline="0">
                <a:solidFill>
                  <a:schemeClr val="tx1"/>
                </a:solidFill>
                <a:latin typeface="Nunito" pitchFamily="2" charset="0"/>
                <a:ea typeface="NSimSun" panose="02010609030101010101" pitchFamily="49" charset="-122"/>
                <a:cs typeface="+mn-cs"/>
              </a:defRPr>
            </a:pPr>
            <a:r>
              <a:rPr lang="en-US" b="1"/>
              <a:t>1994</a:t>
            </a:r>
          </a:p>
        </c:rich>
      </c:tx>
      <c:layout>
        <c:manualLayout>
          <c:xMode val="edge"/>
          <c:yMode val="edge"/>
          <c:x val="5.5791158059017749E-2"/>
          <c:y val="3.9473710417640133E-2"/>
        </c:manualLayout>
      </c:layout>
      <c:overlay val="0"/>
      <c:spPr>
        <a:noFill/>
        <a:ln>
          <a:noFill/>
        </a:ln>
        <a:effectLst/>
      </c:spPr>
      <c:txPr>
        <a:bodyPr rot="0" spcFirstLastPara="1" vertOverflow="ellipsis" vert="horz" wrap="square" anchor="ctr" anchorCtr="1"/>
        <a:lstStyle/>
        <a:p>
          <a:pPr>
            <a:defRPr sz="1260" b="1" i="0" u="none" strike="noStrike" kern="1200" spc="0" baseline="0">
              <a:solidFill>
                <a:schemeClr val="tx1"/>
              </a:solidFill>
              <a:latin typeface="Nunito" pitchFamily="2" charset="0"/>
              <a:ea typeface="NSimSun" panose="02010609030101010101" pitchFamily="49" charset="-122"/>
              <a:cs typeface="+mn-cs"/>
            </a:defRPr>
          </a:pPr>
          <a:endParaRPr lang="en-CO"/>
        </a:p>
      </c:txPr>
    </c:title>
    <c:autoTitleDeleted val="0"/>
    <c:plotArea>
      <c:layout/>
      <c:doughnutChart>
        <c:varyColors val="1"/>
        <c:ser>
          <c:idx val="0"/>
          <c:order val="0"/>
          <c:dPt>
            <c:idx val="0"/>
            <c:bubble3D val="0"/>
            <c:spPr>
              <a:solidFill>
                <a:srgbClr val="EDB000"/>
              </a:solidFill>
              <a:ln w="19050">
                <a:solidFill>
                  <a:schemeClr val="lt1"/>
                </a:solidFill>
              </a:ln>
              <a:effectLst/>
            </c:spPr>
            <c:extLst>
              <c:ext xmlns:c16="http://schemas.microsoft.com/office/drawing/2014/chart" uri="{C3380CC4-5D6E-409C-BE32-E72D297353CC}">
                <c16:uniqueId val="{00000001-BC36-E949-A051-D824D6FFFA77}"/>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3-BC36-E949-A051-D824D6FFFA7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C36-E949-A051-D824D6FFFA77}"/>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7-BC36-E949-A051-D824D6FFFA77}"/>
              </c:ext>
            </c:extLst>
          </c:dPt>
          <c:dPt>
            <c:idx val="4"/>
            <c:bubble3D val="0"/>
            <c:spPr>
              <a:solidFill>
                <a:srgbClr val="B8F600"/>
              </a:solidFill>
              <a:ln w="19050">
                <a:noFill/>
              </a:ln>
              <a:effectLst/>
            </c:spPr>
            <c:extLst>
              <c:ext xmlns:c16="http://schemas.microsoft.com/office/drawing/2014/chart" uri="{C3380CC4-5D6E-409C-BE32-E72D297353CC}">
                <c16:uniqueId val="{00000009-BC36-E949-A051-D824D6FFFA77}"/>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BC36-E949-A051-D824D6FFFA77}"/>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BC36-E949-A051-D824D6FFFA77}"/>
              </c:ext>
            </c:extLst>
          </c:dPt>
          <c:dLbls>
            <c:dLbl>
              <c:idx val="0"/>
              <c:layout>
                <c:manualLayout>
                  <c:x val="0.17348376188531209"/>
                  <c:y val="-0.1428488344532891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C36-E949-A051-D824D6FFFA77}"/>
                </c:ext>
              </c:extLst>
            </c:dLbl>
            <c:dLbl>
              <c:idx val="1"/>
              <c:layout>
                <c:manualLayout>
                  <c:x val="0.16959544819856173"/>
                  <c:y val="-7.27782033463632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C36-E949-A051-D824D6FFFA77}"/>
                </c:ext>
              </c:extLst>
            </c:dLbl>
            <c:dLbl>
              <c:idx val="2"/>
              <c:layout>
                <c:manualLayout>
                  <c:x val="0.14349747174913166"/>
                  <c:y val="5.45225060718212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C36-E949-A051-D824D6FFFA77}"/>
                </c:ext>
              </c:extLst>
            </c:dLbl>
            <c:dLbl>
              <c:idx val="3"/>
              <c:layout>
                <c:manualLayout>
                  <c:x val="0.14757908501698694"/>
                  <c:y val="0.1160171002885235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C36-E949-A051-D824D6FFFA77}"/>
                </c:ext>
              </c:extLst>
            </c:dLbl>
            <c:dLbl>
              <c:idx val="4"/>
              <c:layout>
                <c:manualLayout>
                  <c:x val="-0.17290101351672255"/>
                  <c:y val="2.23487243100311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C36-E949-A051-D824D6FFFA77}"/>
                </c:ext>
              </c:extLst>
            </c:dLbl>
            <c:dLbl>
              <c:idx val="5"/>
              <c:layout>
                <c:manualLayout>
                  <c:x val="-0.18233548954979087"/>
                  <c:y val="-8.0729630368786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C36-E949-A051-D824D6FFFA77}"/>
                </c:ext>
              </c:extLst>
            </c:dLbl>
            <c:dLbl>
              <c:idx val="6"/>
              <c:layout>
                <c:manualLayout>
                  <c:x val="-4.1489277493342962E-2"/>
                  <c:y val="-0.1505694187343922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C36-E949-A051-D824D6FFFA77}"/>
                </c:ext>
              </c:extLst>
            </c:dLbl>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Nunito" pitchFamily="2" charset="0"/>
                    <a:ea typeface="NSimSun" panose="02010609030101010101" pitchFamily="49" charset="-122"/>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2-4'!$A$39:$A$45</c:f>
              <c:strCache>
                <c:ptCount val="7"/>
                <c:pt idx="0">
                  <c:v>Norte América</c:v>
                </c:pt>
                <c:pt idx="1">
                  <c:v>Centro y Sur América</c:v>
                </c:pt>
                <c:pt idx="2">
                  <c:v>Europa</c:v>
                </c:pt>
                <c:pt idx="3">
                  <c:v>CEI*</c:v>
                </c:pt>
                <c:pt idx="4">
                  <c:v>Oriente Medio</c:v>
                </c:pt>
                <c:pt idx="5">
                  <c:v>Africa</c:v>
                </c:pt>
                <c:pt idx="6">
                  <c:v>Asía Pacífico</c:v>
                </c:pt>
              </c:strCache>
            </c:strRef>
          </c:cat>
          <c:val>
            <c:numRef>
              <c:f>'Gráf. 2-4'!$D$39:$D$45</c:f>
              <c:numCache>
                <c:formatCode>0%</c:formatCode>
                <c:ptCount val="7"/>
                <c:pt idx="0">
                  <c:v>0.20643697302110811</c:v>
                </c:pt>
                <c:pt idx="1">
                  <c:v>7.9937905493598707E-2</c:v>
                </c:pt>
                <c:pt idx="2">
                  <c:v>9.5372085503250256E-2</c:v>
                </c:pt>
                <c:pt idx="3">
                  <c:v>0.10860677819546509</c:v>
                </c:pt>
                <c:pt idx="4">
                  <c:v>0.29901470244948247</c:v>
                </c:pt>
                <c:pt idx="5">
                  <c:v>0.10384216984589575</c:v>
                </c:pt>
                <c:pt idx="6">
                  <c:v>0.10678938549119966</c:v>
                </c:pt>
              </c:numCache>
            </c:numRef>
          </c:val>
          <c:extLst>
            <c:ext xmlns:c16="http://schemas.microsoft.com/office/drawing/2014/chart" uri="{C3380CC4-5D6E-409C-BE32-E72D297353CC}">
              <c16:uniqueId val="{0000000E-BC36-E949-A051-D824D6FFFA77}"/>
            </c:ext>
          </c:extLst>
        </c:ser>
        <c:dLbls>
          <c:showLegendKey val="0"/>
          <c:showVal val="0"/>
          <c:showCatName val="0"/>
          <c:showSerName val="0"/>
          <c:showPercent val="0"/>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050">
          <a:solidFill>
            <a:schemeClr val="tx1"/>
          </a:solidFill>
          <a:latin typeface="Nunito" pitchFamily="2" charset="0"/>
          <a:ea typeface="NSimSun" panose="02010609030101010101" pitchFamily="49" charset="-122"/>
        </a:defRPr>
      </a:pPr>
      <a:endParaRPr lang="en-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60" b="1" i="0" u="none" strike="noStrike" kern="1200" spc="0" baseline="0">
                <a:solidFill>
                  <a:schemeClr val="tx1"/>
                </a:solidFill>
                <a:latin typeface="Nunito" pitchFamily="2" charset="0"/>
                <a:ea typeface="+mn-ea"/>
                <a:cs typeface="+mn-cs"/>
              </a:defRPr>
            </a:pPr>
            <a:r>
              <a:rPr lang="en-US" b="1"/>
              <a:t>2024</a:t>
            </a:r>
          </a:p>
        </c:rich>
      </c:tx>
      <c:layout>
        <c:manualLayout>
          <c:xMode val="edge"/>
          <c:yMode val="edge"/>
          <c:x val="3.4382723225545975E-2"/>
          <c:y val="1.9736839549207477E-2"/>
        </c:manualLayout>
      </c:layout>
      <c:overlay val="0"/>
      <c:spPr>
        <a:noFill/>
        <a:ln>
          <a:noFill/>
        </a:ln>
        <a:effectLst/>
      </c:spPr>
      <c:txPr>
        <a:bodyPr rot="0" spcFirstLastPara="1" vertOverflow="ellipsis" vert="horz" wrap="square" anchor="ctr" anchorCtr="1"/>
        <a:lstStyle/>
        <a:p>
          <a:pPr>
            <a:defRPr sz="1260" b="1" i="0" u="none" strike="noStrike" kern="1200" spc="0" baseline="0">
              <a:solidFill>
                <a:schemeClr val="tx1"/>
              </a:solidFill>
              <a:latin typeface="Nunito" pitchFamily="2" charset="0"/>
              <a:ea typeface="+mn-ea"/>
              <a:cs typeface="+mn-cs"/>
            </a:defRPr>
          </a:pPr>
          <a:endParaRPr lang="en-CO"/>
        </a:p>
      </c:txPr>
    </c:title>
    <c:autoTitleDeleted val="0"/>
    <c:plotArea>
      <c:layout/>
      <c:doughnutChart>
        <c:varyColors val="1"/>
        <c:ser>
          <c:idx val="0"/>
          <c:order val="0"/>
          <c:dPt>
            <c:idx val="0"/>
            <c:bubble3D val="0"/>
            <c:spPr>
              <a:solidFill>
                <a:srgbClr val="EDB000"/>
              </a:solidFill>
              <a:ln w="19050">
                <a:solidFill>
                  <a:schemeClr val="lt1"/>
                </a:solidFill>
              </a:ln>
              <a:effectLst/>
            </c:spPr>
            <c:extLst>
              <c:ext xmlns:c16="http://schemas.microsoft.com/office/drawing/2014/chart" uri="{C3380CC4-5D6E-409C-BE32-E72D297353CC}">
                <c16:uniqueId val="{00000001-6473-CC44-A732-7FE6B38519FC}"/>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3-6473-CC44-A732-7FE6B38519F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473-CC44-A732-7FE6B38519FC}"/>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7-6473-CC44-A732-7FE6B38519FC}"/>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09-6473-CC44-A732-7FE6B38519F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6473-CC44-A732-7FE6B38519F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6473-CC44-A732-7FE6B38519FC}"/>
              </c:ext>
            </c:extLst>
          </c:dPt>
          <c:dLbls>
            <c:dLbl>
              <c:idx val="0"/>
              <c:layout>
                <c:manualLayout>
                  <c:x val="0.10656696806816419"/>
                  <c:y val="-0.1116336592447872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473-CC44-A732-7FE6B38519FC}"/>
                </c:ext>
              </c:extLst>
            </c:dLbl>
            <c:dLbl>
              <c:idx val="1"/>
              <c:layout>
                <c:manualLayout>
                  <c:x val="0.13055961735203175"/>
                  <c:y val="8.79051064042353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73-CC44-A732-7FE6B38519FC}"/>
                </c:ext>
              </c:extLst>
            </c:dLbl>
            <c:dLbl>
              <c:idx val="2"/>
              <c:layout>
                <c:manualLayout>
                  <c:x val="0.11784040067318319"/>
                  <c:y val="0.1191972048421281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473-CC44-A732-7FE6B38519FC}"/>
                </c:ext>
              </c:extLst>
            </c:dLbl>
            <c:dLbl>
              <c:idx val="3"/>
              <c:layout>
                <c:manualLayout>
                  <c:x val="9.2418569487133811E-2"/>
                  <c:y val="0.1196854376968890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473-CC44-A732-7FE6B38519FC}"/>
                </c:ext>
              </c:extLst>
            </c:dLbl>
            <c:dLbl>
              <c:idx val="4"/>
              <c:layout>
                <c:manualLayout>
                  <c:x val="-9.3718421867320184E-2"/>
                  <c:y val="0.1266600511742564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473-CC44-A732-7FE6B38519FC}"/>
                </c:ext>
              </c:extLst>
            </c:dLbl>
            <c:dLbl>
              <c:idx val="5"/>
              <c:layout>
                <c:manualLayout>
                  <c:x val="-9.2765959465309619E-2"/>
                  <c:y val="-8.66513212615794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473-CC44-A732-7FE6B38519FC}"/>
                </c:ext>
              </c:extLst>
            </c:dLbl>
            <c:dLbl>
              <c:idx val="6"/>
              <c:layout>
                <c:manualLayout>
                  <c:x val="-1.9428028679065717E-2"/>
                  <c:y val="-0.1727935958438955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473-CC44-A732-7FE6B38519FC}"/>
                </c:ext>
              </c:extLst>
            </c:dLbl>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2-4'!$A$39:$A$45</c:f>
              <c:strCache>
                <c:ptCount val="7"/>
                <c:pt idx="0">
                  <c:v>Norte América</c:v>
                </c:pt>
                <c:pt idx="1">
                  <c:v>Centro y Sur América</c:v>
                </c:pt>
                <c:pt idx="2">
                  <c:v>Europa</c:v>
                </c:pt>
                <c:pt idx="3">
                  <c:v>CEI*</c:v>
                </c:pt>
                <c:pt idx="4">
                  <c:v>Oriente Medio</c:v>
                </c:pt>
                <c:pt idx="5">
                  <c:v>Africa</c:v>
                </c:pt>
                <c:pt idx="6">
                  <c:v>Asía Pacífico</c:v>
                </c:pt>
              </c:strCache>
            </c:strRef>
          </c:cat>
          <c:val>
            <c:numRef>
              <c:f>'Gráf. 2-4'!$C$39:$C$45</c:f>
              <c:numCache>
                <c:formatCode>0%</c:formatCode>
                <c:ptCount val="7"/>
                <c:pt idx="0">
                  <c:v>0.28830700414010552</c:v>
                </c:pt>
                <c:pt idx="1">
                  <c:v>8.0481145954853603E-2</c:v>
                </c:pt>
                <c:pt idx="2">
                  <c:v>3.0953869890916353E-2</c:v>
                </c:pt>
                <c:pt idx="3">
                  <c:v>0.13893018066639098</c:v>
                </c:pt>
                <c:pt idx="4">
                  <c:v>0.31085908001502133</c:v>
                </c:pt>
                <c:pt idx="5">
                  <c:v>7.5284567684659492E-2</c:v>
                </c:pt>
                <c:pt idx="6">
                  <c:v>7.5184151648052686E-2</c:v>
                </c:pt>
              </c:numCache>
            </c:numRef>
          </c:val>
          <c:extLst>
            <c:ext xmlns:c16="http://schemas.microsoft.com/office/drawing/2014/chart" uri="{C3380CC4-5D6E-409C-BE32-E72D297353CC}">
              <c16:uniqueId val="{0000000E-6473-CC44-A732-7FE6B38519FC}"/>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74245631453690364"/>
          <c:y val="0.27777337273555502"/>
          <c:w val="0.21131425441530569"/>
          <c:h val="0.35556256397773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Nunito" pitchFamily="2" charset="0"/>
              <a:ea typeface="+mn-ea"/>
              <a:cs typeface="+mn-cs"/>
            </a:defRPr>
          </a:pPr>
          <a:endParaRPr lang="en-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050">
          <a:solidFill>
            <a:schemeClr val="tx1"/>
          </a:solidFill>
          <a:latin typeface="Nunito" pitchFamily="2" charset="0"/>
        </a:defRPr>
      </a:pPr>
      <a:endParaRPr lang="en-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solidFill>
                <a:latin typeface="Nunito" pitchFamily="2" charset="0"/>
                <a:ea typeface="+mn-ea"/>
                <a:cs typeface="+mn-cs"/>
              </a:defRPr>
            </a:pPr>
            <a:r>
              <a:rPr lang="es-ES" b="1" i="1"/>
              <a:t>Gráfico 2‑5. Histórico Reservas Probadas de Crudo por Región</a:t>
            </a:r>
            <a:endParaRPr lang="es-CO" b="1" i="1"/>
          </a:p>
        </c:rich>
      </c:tx>
      <c:overlay val="0"/>
      <c:spPr>
        <a:noFill/>
        <a:ln>
          <a:noFill/>
        </a:ln>
        <a:effectLst/>
      </c:spPr>
      <c:txPr>
        <a:bodyPr rot="0" spcFirstLastPara="1" vertOverflow="ellipsis" vert="horz" wrap="square" anchor="ctr" anchorCtr="1"/>
        <a:lstStyle/>
        <a:p>
          <a:pPr>
            <a:defRPr sz="1400" b="1" i="1" u="none" strike="noStrike" kern="1200" spc="0" baseline="0">
              <a:solidFill>
                <a:schemeClr val="tx1"/>
              </a:solidFill>
              <a:latin typeface="Nunito" pitchFamily="2" charset="0"/>
              <a:ea typeface="+mn-ea"/>
              <a:cs typeface="+mn-cs"/>
            </a:defRPr>
          </a:pPr>
          <a:endParaRPr lang="es-CO"/>
        </a:p>
      </c:txPr>
    </c:title>
    <c:autoTitleDeleted val="0"/>
    <c:plotArea>
      <c:layout/>
      <c:areaChart>
        <c:grouping val="stacked"/>
        <c:varyColors val="0"/>
        <c:ser>
          <c:idx val="0"/>
          <c:order val="0"/>
          <c:tx>
            <c:strRef>
              <c:f>'Gráf. 2-5 y 2-6'!$B$6</c:f>
              <c:strCache>
                <c:ptCount val="1"/>
                <c:pt idx="0">
                  <c:v>Norte América</c:v>
                </c:pt>
              </c:strCache>
            </c:strRef>
          </c:tx>
          <c:spPr>
            <a:solidFill>
              <a:srgbClr val="EDB000"/>
            </a:solidFill>
            <a:ln>
              <a:noFill/>
            </a:ln>
            <a:effectLst/>
          </c:spPr>
          <c:cat>
            <c:numRef>
              <c:f>'Gráf. 2-5 y 2-6'!$M$5:$AQ$5</c:f>
              <c:numCache>
                <c:formatCode>General</c:formatCode>
                <c:ptCount val="31"/>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numCache>
            </c:numRef>
          </c:cat>
          <c:val>
            <c:numRef>
              <c:f>'Gráf. 2-5 y 2-6'!$M$6:$AQ$6</c:f>
              <c:numCache>
                <c:formatCode>_(* #,##0_);_(* \(#,##0\);_(* "-"_);_(@_)</c:formatCode>
                <c:ptCount val="31"/>
                <c:pt idx="0">
                  <c:v>101.03783590573782</c:v>
                </c:pt>
                <c:pt idx="1">
                  <c:v>98.985261167440456</c:v>
                </c:pt>
                <c:pt idx="2">
                  <c:v>97.682390730032751</c:v>
                </c:pt>
                <c:pt idx="3">
                  <c:v>96.275821820450702</c:v>
                </c:pt>
                <c:pt idx="4">
                  <c:v>103.81180570297508</c:v>
                </c:pt>
                <c:pt idx="5">
                  <c:v>103.55095640303955</c:v>
                </c:pt>
                <c:pt idx="6">
                  <c:v>103.73092758944728</c:v>
                </c:pt>
                <c:pt idx="7">
                  <c:v>118.3380944279057</c:v>
                </c:pt>
                <c:pt idx="8">
                  <c:v>119.44508787699289</c:v>
                </c:pt>
                <c:pt idx="9">
                  <c:v>235.93158041887904</c:v>
                </c:pt>
                <c:pt idx="10">
                  <c:v>236.52497745653733</c:v>
                </c:pt>
                <c:pt idx="11">
                  <c:v>235.04032808928505</c:v>
                </c:pt>
                <c:pt idx="12">
                  <c:v>233.4900454958817</c:v>
                </c:pt>
                <c:pt idx="13">
                  <c:v>224.37650691203822</c:v>
                </c:pt>
                <c:pt idx="14">
                  <c:v>222.99466657824809</c:v>
                </c:pt>
                <c:pt idx="15">
                  <c:v>222.84828913456244</c:v>
                </c:pt>
                <c:pt idx="16">
                  <c:v>220.61981028995962</c:v>
                </c:pt>
                <c:pt idx="17">
                  <c:v>220.34159502517463</c:v>
                </c:pt>
                <c:pt idx="18">
                  <c:v>215.24716088018778</c:v>
                </c:pt>
                <c:pt idx="19">
                  <c:v>216.29141675053202</c:v>
                </c:pt>
                <c:pt idx="20">
                  <c:v>220.257621001339</c:v>
                </c:pt>
                <c:pt idx="21">
                  <c:v>224.11287303572729</c:v>
                </c:pt>
                <c:pt idx="22">
                  <c:v>227.92110037006506</c:v>
                </c:pt>
                <c:pt idx="23">
                  <c:v>231.57372671758628</c:v>
                </c:pt>
                <c:pt idx="24">
                  <c:v>236.93008458259271</c:v>
                </c:pt>
                <c:pt idx="25">
                  <c:v>229.21027793068865</c:v>
                </c:pt>
                <c:pt idx="26">
                  <c:v>228.13503364810998</c:v>
                </c:pt>
                <c:pt idx="27">
                  <c:v>240.0616924544982</c:v>
                </c:pt>
                <c:pt idx="28">
                  <c:v>246.09035899393962</c:v>
                </c:pt>
                <c:pt idx="29">
                  <c:v>243.94778962588842</c:v>
                </c:pt>
                <c:pt idx="30">
                  <c:v>242.91049081922776</c:v>
                </c:pt>
              </c:numCache>
            </c:numRef>
          </c:val>
          <c:extLst>
            <c:ext xmlns:c16="http://schemas.microsoft.com/office/drawing/2014/chart" uri="{C3380CC4-5D6E-409C-BE32-E72D297353CC}">
              <c16:uniqueId val="{00000000-E23C-224A-BF42-8D1CE819433B}"/>
            </c:ext>
          </c:extLst>
        </c:ser>
        <c:ser>
          <c:idx val="1"/>
          <c:order val="1"/>
          <c:tx>
            <c:strRef>
              <c:f>'Gráf. 2-5 y 2-6'!$B$7</c:f>
              <c:strCache>
                <c:ptCount val="1"/>
                <c:pt idx="0">
                  <c:v>Centro y Sur América</c:v>
                </c:pt>
              </c:strCache>
            </c:strRef>
          </c:tx>
          <c:spPr>
            <a:solidFill>
              <a:srgbClr val="0145FF"/>
            </a:solidFill>
            <a:ln>
              <a:noFill/>
            </a:ln>
            <a:effectLst/>
          </c:spPr>
          <c:cat>
            <c:numRef>
              <c:f>'Gráf. 2-5 y 2-6'!$M$5:$AQ$5</c:f>
              <c:numCache>
                <c:formatCode>General</c:formatCode>
                <c:ptCount val="31"/>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numCache>
            </c:numRef>
          </c:cat>
          <c:val>
            <c:numRef>
              <c:f>'Gráf. 2-5 y 2-6'!$M$7:$AQ$7</c:f>
              <c:numCache>
                <c:formatCode>_(* #,##0_);_(* \(#,##0\);_(* "-"_);_(@_)</c:formatCode>
                <c:ptCount val="31"/>
                <c:pt idx="0">
                  <c:v>70.961528740354765</c:v>
                </c:pt>
                <c:pt idx="1">
                  <c:v>73.922936336226613</c:v>
                </c:pt>
                <c:pt idx="2">
                  <c:v>77.416585006808134</c:v>
                </c:pt>
                <c:pt idx="3">
                  <c:v>79.162739188094775</c:v>
                </c:pt>
                <c:pt idx="4">
                  <c:v>80.031593368723691</c:v>
                </c:pt>
                <c:pt idx="5">
                  <c:v>82.332161454611139</c:v>
                </c:pt>
                <c:pt idx="6">
                  <c:v>89.305144802953677</c:v>
                </c:pt>
                <c:pt idx="7">
                  <c:v>91.911968887588174</c:v>
                </c:pt>
                <c:pt idx="8">
                  <c:v>93.849402487024776</c:v>
                </c:pt>
                <c:pt idx="9">
                  <c:v>95.938153573553834</c:v>
                </c:pt>
                <c:pt idx="10">
                  <c:v>96.010356687298227</c:v>
                </c:pt>
                <c:pt idx="11">
                  <c:v>97.624058656583529</c:v>
                </c:pt>
                <c:pt idx="12">
                  <c:v>98.998794809764803</c:v>
                </c:pt>
                <c:pt idx="13">
                  <c:v>99.063840758233241</c:v>
                </c:pt>
                <c:pt idx="14">
                  <c:v>101.95824360012668</c:v>
                </c:pt>
                <c:pt idx="15">
                  <c:v>101.40871686349017</c:v>
                </c:pt>
                <c:pt idx="16">
                  <c:v>108.78292865762221</c:v>
                </c:pt>
                <c:pt idx="17">
                  <c:v>121.45022233743552</c:v>
                </c:pt>
                <c:pt idx="18">
                  <c:v>194.26956752946867</c:v>
                </c:pt>
                <c:pt idx="19">
                  <c:v>233.30381409439326</c:v>
                </c:pt>
                <c:pt idx="20">
                  <c:v>320.07831440761424</c:v>
                </c:pt>
                <c:pt idx="21">
                  <c:v>321.68830962018768</c:v>
                </c:pt>
                <c:pt idx="22">
                  <c:v>322.31206115304764</c:v>
                </c:pt>
                <c:pt idx="23">
                  <c:v>323.63872054424399</c:v>
                </c:pt>
                <c:pt idx="24">
                  <c:v>325.51501946863459</c:v>
                </c:pt>
                <c:pt idx="25">
                  <c:v>322.82411187458382</c:v>
                </c:pt>
                <c:pt idx="26">
                  <c:v>322.74150041374241</c:v>
                </c:pt>
                <c:pt idx="27">
                  <c:v>322.7199660378389</c:v>
                </c:pt>
                <c:pt idx="28">
                  <c:v>324.38795203632998</c:v>
                </c:pt>
                <c:pt idx="29">
                  <c:v>324.03353139908705</c:v>
                </c:pt>
                <c:pt idx="30">
                  <c:v>323.36612025105217</c:v>
                </c:pt>
              </c:numCache>
            </c:numRef>
          </c:val>
          <c:extLst>
            <c:ext xmlns:c16="http://schemas.microsoft.com/office/drawing/2014/chart" uri="{C3380CC4-5D6E-409C-BE32-E72D297353CC}">
              <c16:uniqueId val="{00000001-E23C-224A-BF42-8D1CE819433B}"/>
            </c:ext>
          </c:extLst>
        </c:ser>
        <c:ser>
          <c:idx val="2"/>
          <c:order val="2"/>
          <c:tx>
            <c:strRef>
              <c:f>'Gráf. 2-5 y 2-6'!$B$8</c:f>
              <c:strCache>
                <c:ptCount val="1"/>
                <c:pt idx="0">
                  <c:v>Europa</c:v>
                </c:pt>
              </c:strCache>
            </c:strRef>
          </c:tx>
          <c:spPr>
            <a:solidFill>
              <a:schemeClr val="accent3"/>
            </a:solidFill>
            <a:ln>
              <a:noFill/>
            </a:ln>
            <a:effectLst/>
          </c:spPr>
          <c:cat>
            <c:numRef>
              <c:f>'Gráf. 2-5 y 2-6'!$M$5:$AQ$5</c:f>
              <c:numCache>
                <c:formatCode>General</c:formatCode>
                <c:ptCount val="31"/>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numCache>
            </c:numRef>
          </c:cat>
          <c:val>
            <c:numRef>
              <c:f>'Gráf. 2-5 y 2-6'!$M$8:$AQ$8</c:f>
              <c:numCache>
                <c:formatCode>_(* #,##0_);_(* \(#,##0\);_(* "-"_);_(@_)</c:formatCode>
                <c:ptCount val="31"/>
                <c:pt idx="0">
                  <c:v>17.510329345394645</c:v>
                </c:pt>
                <c:pt idx="1">
                  <c:v>18.284077389361066</c:v>
                </c:pt>
                <c:pt idx="2">
                  <c:v>19.15670777688878</c:v>
                </c:pt>
                <c:pt idx="3">
                  <c:v>18.595737079282692</c:v>
                </c:pt>
                <c:pt idx="4">
                  <c:v>18.553201995929282</c:v>
                </c:pt>
                <c:pt idx="5">
                  <c:v>20.012254517563822</c:v>
                </c:pt>
                <c:pt idx="6">
                  <c:v>21.372662727578653</c:v>
                </c:pt>
                <c:pt idx="7">
                  <c:v>21.681420236479703</c:v>
                </c:pt>
                <c:pt idx="8">
                  <c:v>21.376258847465987</c:v>
                </c:pt>
                <c:pt idx="9">
                  <c:v>20.733155667681178</c:v>
                </c:pt>
                <c:pt idx="10">
                  <c:v>21.043582516943346</c:v>
                </c:pt>
                <c:pt idx="11">
                  <c:v>21.176753529374903</c:v>
                </c:pt>
                <c:pt idx="12">
                  <c:v>19.224887563397953</c:v>
                </c:pt>
                <c:pt idx="13">
                  <c:v>18.79490133481956</c:v>
                </c:pt>
                <c:pt idx="14">
                  <c:v>17.966775569052672</c:v>
                </c:pt>
                <c:pt idx="15">
                  <c:v>17.697840232948863</c:v>
                </c:pt>
                <c:pt idx="16">
                  <c:v>16.133564742063708</c:v>
                </c:pt>
                <c:pt idx="17">
                  <c:v>15.494499743747475</c:v>
                </c:pt>
                <c:pt idx="18">
                  <c:v>14.179297298054403</c:v>
                </c:pt>
                <c:pt idx="19">
                  <c:v>13.999276509491148</c:v>
                </c:pt>
                <c:pt idx="20">
                  <c:v>13.627595402471997</c:v>
                </c:pt>
                <c:pt idx="21">
                  <c:v>13.893566214599655</c:v>
                </c:pt>
                <c:pt idx="22">
                  <c:v>14.248286710299682</c:v>
                </c:pt>
                <c:pt idx="23">
                  <c:v>13.701323203143048</c:v>
                </c:pt>
                <c:pt idx="24">
                  <c:v>12.891921102854269</c:v>
                </c:pt>
                <c:pt idx="25">
                  <c:v>13.921344276255379</c:v>
                </c:pt>
                <c:pt idx="26">
                  <c:v>13.148796229255289</c:v>
                </c:pt>
                <c:pt idx="27">
                  <c:v>13.616650070721166</c:v>
                </c:pt>
                <c:pt idx="28">
                  <c:v>14.524626402075771</c:v>
                </c:pt>
                <c:pt idx="29">
                  <c:v>14.195733597745345</c:v>
                </c:pt>
                <c:pt idx="30">
                  <c:v>13.628963064742669</c:v>
                </c:pt>
              </c:numCache>
            </c:numRef>
          </c:val>
          <c:extLst>
            <c:ext xmlns:c16="http://schemas.microsoft.com/office/drawing/2014/chart" uri="{C3380CC4-5D6E-409C-BE32-E72D297353CC}">
              <c16:uniqueId val="{00000002-E23C-224A-BF42-8D1CE819433B}"/>
            </c:ext>
          </c:extLst>
        </c:ser>
        <c:ser>
          <c:idx val="3"/>
          <c:order val="3"/>
          <c:tx>
            <c:strRef>
              <c:f>'Gráf. 2-5 y 2-6'!$B$9</c:f>
              <c:strCache>
                <c:ptCount val="1"/>
                <c:pt idx="0">
                  <c:v>CEI*</c:v>
                </c:pt>
              </c:strCache>
            </c:strRef>
          </c:tx>
          <c:spPr>
            <a:solidFill>
              <a:srgbClr val="02FBFA"/>
            </a:solidFill>
            <a:ln>
              <a:noFill/>
            </a:ln>
            <a:effectLst/>
          </c:spPr>
          <c:cat>
            <c:numRef>
              <c:f>'Gráf. 2-5 y 2-6'!$M$5:$AQ$5</c:f>
              <c:numCache>
                <c:formatCode>General</c:formatCode>
                <c:ptCount val="31"/>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numCache>
            </c:numRef>
          </c:cat>
          <c:val>
            <c:numRef>
              <c:f>'Gráf. 2-5 y 2-6'!$M$9:$AQ$9</c:f>
              <c:numCache>
                <c:formatCode>_(* #,##0_);_(* \(#,##0\);_(* "-"_);_(@_)</c:formatCode>
                <c:ptCount val="31"/>
                <c:pt idx="0">
                  <c:v>58.4</c:v>
                </c:pt>
                <c:pt idx="1">
                  <c:v>123.64786500000001</c:v>
                </c:pt>
                <c:pt idx="2">
                  <c:v>123.64786500000001</c:v>
                </c:pt>
                <c:pt idx="3">
                  <c:v>122.57528300000003</c:v>
                </c:pt>
                <c:pt idx="4">
                  <c:v>122.60928300000002</c:v>
                </c:pt>
                <c:pt idx="5">
                  <c:v>121.13963100000001</c:v>
                </c:pt>
                <c:pt idx="6">
                  <c:v>121.47183100000001</c:v>
                </c:pt>
                <c:pt idx="7">
                  <c:v>120.9769934</c:v>
                </c:pt>
                <c:pt idx="8">
                  <c:v>121.05899340000001</c:v>
                </c:pt>
                <c:pt idx="9">
                  <c:v>120.08002259999999</c:v>
                </c:pt>
                <c:pt idx="10">
                  <c:v>120.08002259999999</c:v>
                </c:pt>
                <c:pt idx="11">
                  <c:v>119.263177</c:v>
                </c:pt>
                <c:pt idx="12">
                  <c:v>123.4672506</c:v>
                </c:pt>
                <c:pt idx="13">
                  <c:v>125.15669899999999</c:v>
                </c:pt>
                <c:pt idx="14">
                  <c:v>122.85368</c:v>
                </c:pt>
                <c:pt idx="15">
                  <c:v>121.794815</c:v>
                </c:pt>
                <c:pt idx="16">
                  <c:v>121.47772399999999</c:v>
                </c:pt>
                <c:pt idx="17">
                  <c:v>144.87102900000002</c:v>
                </c:pt>
                <c:pt idx="18">
                  <c:v>144.81016600000001</c:v>
                </c:pt>
                <c:pt idx="19">
                  <c:v>144.00795300000001</c:v>
                </c:pt>
                <c:pt idx="20">
                  <c:v>144.24435179999998</c:v>
                </c:pt>
                <c:pt idx="21">
                  <c:v>144.15344960000002</c:v>
                </c:pt>
                <c:pt idx="22">
                  <c:v>143.93558600000003</c:v>
                </c:pt>
                <c:pt idx="23">
                  <c:v>143.46041640000001</c:v>
                </c:pt>
                <c:pt idx="24">
                  <c:v>141.60789199999999</c:v>
                </c:pt>
                <c:pt idx="25">
                  <c:v>140.8192</c:v>
                </c:pt>
                <c:pt idx="26">
                  <c:v>144.72689</c:v>
                </c:pt>
                <c:pt idx="27">
                  <c:v>145.03553400000001</c:v>
                </c:pt>
                <c:pt idx="28">
                  <c:v>145.66477940000001</c:v>
                </c:pt>
                <c:pt idx="29">
                  <c:v>146.24823919999997</c:v>
                </c:pt>
                <c:pt idx="30">
                  <c:v>146.24823919999997</c:v>
                </c:pt>
              </c:numCache>
            </c:numRef>
          </c:val>
          <c:extLst>
            <c:ext xmlns:c16="http://schemas.microsoft.com/office/drawing/2014/chart" uri="{C3380CC4-5D6E-409C-BE32-E72D297353CC}">
              <c16:uniqueId val="{00000003-E23C-224A-BF42-8D1CE819433B}"/>
            </c:ext>
          </c:extLst>
        </c:ser>
        <c:ser>
          <c:idx val="4"/>
          <c:order val="4"/>
          <c:tx>
            <c:strRef>
              <c:f>'Gráf. 2-5 y 2-6'!$B$10</c:f>
              <c:strCache>
                <c:ptCount val="1"/>
                <c:pt idx="0">
                  <c:v>Oriente Medio</c:v>
                </c:pt>
              </c:strCache>
            </c:strRef>
          </c:tx>
          <c:spPr>
            <a:solidFill>
              <a:srgbClr val="B8F600"/>
            </a:solidFill>
            <a:ln>
              <a:noFill/>
            </a:ln>
            <a:effectLst/>
          </c:spPr>
          <c:cat>
            <c:numRef>
              <c:f>'Gráf. 2-5 y 2-6'!$M$5:$AQ$5</c:f>
              <c:numCache>
                <c:formatCode>General</c:formatCode>
                <c:ptCount val="31"/>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numCache>
            </c:numRef>
          </c:cat>
          <c:val>
            <c:numRef>
              <c:f>'Gráf. 2-5 y 2-6'!$M$10:$AQ$10</c:f>
              <c:numCache>
                <c:formatCode>_(* #,##0_);_(* \(#,##0\);_(* "-"_);_(@_)</c:formatCode>
                <c:ptCount val="31"/>
                <c:pt idx="0">
                  <c:v>659.61440000000005</c:v>
                </c:pt>
                <c:pt idx="1">
                  <c:v>660.820289</c:v>
                </c:pt>
                <c:pt idx="2">
                  <c:v>661.59341800000004</c:v>
                </c:pt>
                <c:pt idx="3">
                  <c:v>661.93235100000004</c:v>
                </c:pt>
                <c:pt idx="4">
                  <c:v>663.56219499999997</c:v>
                </c:pt>
                <c:pt idx="5">
                  <c:v>663.30830700000001</c:v>
                </c:pt>
                <c:pt idx="6">
                  <c:v>673.99528999999995</c:v>
                </c:pt>
                <c:pt idx="7">
                  <c:v>683.22832999999991</c:v>
                </c:pt>
                <c:pt idx="8">
                  <c:v>685.24172999999996</c:v>
                </c:pt>
                <c:pt idx="9">
                  <c:v>685.83371</c:v>
                </c:pt>
                <c:pt idx="10">
                  <c:v>696.68857000000003</c:v>
                </c:pt>
                <c:pt idx="11">
                  <c:v>698.66739000000007</c:v>
                </c:pt>
                <c:pt idx="12">
                  <c:v>741.34586000000002</c:v>
                </c:pt>
                <c:pt idx="13">
                  <c:v>745.74203999999997</c:v>
                </c:pt>
                <c:pt idx="14">
                  <c:v>750.07338000000004</c:v>
                </c:pt>
                <c:pt idx="15">
                  <c:v>755.53146000000004</c:v>
                </c:pt>
                <c:pt idx="16">
                  <c:v>755.86671999999999</c:v>
                </c:pt>
                <c:pt idx="17">
                  <c:v>752.85149999999987</c:v>
                </c:pt>
                <c:pt idx="18">
                  <c:v>753.68549999999993</c:v>
                </c:pt>
                <c:pt idx="19">
                  <c:v>753.11604</c:v>
                </c:pt>
                <c:pt idx="20">
                  <c:v>765.94694000000004</c:v>
                </c:pt>
                <c:pt idx="21">
                  <c:v>797.93679999999995</c:v>
                </c:pt>
                <c:pt idx="22">
                  <c:v>799.25830000000008</c:v>
                </c:pt>
                <c:pt idx="23">
                  <c:v>802.89798500000006</c:v>
                </c:pt>
                <c:pt idx="24">
                  <c:v>803.07225299999982</c:v>
                </c:pt>
                <c:pt idx="25">
                  <c:v>802.92505299999993</c:v>
                </c:pt>
                <c:pt idx="26">
                  <c:v>807.73791004999998</c:v>
                </c:pt>
                <c:pt idx="27">
                  <c:v>834.33322999999996</c:v>
                </c:pt>
                <c:pt idx="28">
                  <c:v>833.86373000000003</c:v>
                </c:pt>
                <c:pt idx="29">
                  <c:v>836.00842999999986</c:v>
                </c:pt>
                <c:pt idx="30">
                  <c:v>835.94169099999999</c:v>
                </c:pt>
              </c:numCache>
            </c:numRef>
          </c:val>
          <c:extLst>
            <c:ext xmlns:c16="http://schemas.microsoft.com/office/drawing/2014/chart" uri="{C3380CC4-5D6E-409C-BE32-E72D297353CC}">
              <c16:uniqueId val="{00000004-E23C-224A-BF42-8D1CE819433B}"/>
            </c:ext>
          </c:extLst>
        </c:ser>
        <c:ser>
          <c:idx val="5"/>
          <c:order val="5"/>
          <c:tx>
            <c:strRef>
              <c:f>'Gráf. 2-5 y 2-6'!$B$11</c:f>
              <c:strCache>
                <c:ptCount val="1"/>
                <c:pt idx="0">
                  <c:v>Africa</c:v>
                </c:pt>
              </c:strCache>
            </c:strRef>
          </c:tx>
          <c:spPr>
            <a:solidFill>
              <a:schemeClr val="accent6"/>
            </a:solidFill>
            <a:ln>
              <a:noFill/>
            </a:ln>
            <a:effectLst/>
          </c:spPr>
          <c:cat>
            <c:numRef>
              <c:f>'Gráf. 2-5 y 2-6'!$M$5:$AQ$5</c:f>
              <c:numCache>
                <c:formatCode>General</c:formatCode>
                <c:ptCount val="31"/>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numCache>
            </c:numRef>
          </c:cat>
          <c:val>
            <c:numRef>
              <c:f>'Gráf. 2-5 y 2-6'!$M$11:$AQ$11</c:f>
              <c:numCache>
                <c:formatCode>_(* #,##0_);_(* \(#,##0\);_(* "-"_);_(@_)</c:formatCode>
                <c:ptCount val="31"/>
                <c:pt idx="0">
                  <c:v>58.72581000000001</c:v>
                </c:pt>
                <c:pt idx="1">
                  <c:v>60.371982333333342</c:v>
                </c:pt>
                <c:pt idx="2">
                  <c:v>61.079080666666684</c:v>
                </c:pt>
                <c:pt idx="3">
                  <c:v>61.233073000000005</c:v>
                </c:pt>
                <c:pt idx="4">
                  <c:v>65.008346000000003</c:v>
                </c:pt>
                <c:pt idx="5">
                  <c:v>71.952928</c:v>
                </c:pt>
                <c:pt idx="6">
                  <c:v>74.932238000000012</c:v>
                </c:pt>
                <c:pt idx="7">
                  <c:v>75.258786000000001</c:v>
                </c:pt>
                <c:pt idx="8">
                  <c:v>77.172286</c:v>
                </c:pt>
                <c:pt idx="9">
                  <c:v>84.719524000000007</c:v>
                </c:pt>
                <c:pt idx="10">
                  <c:v>92.904433000000012</c:v>
                </c:pt>
                <c:pt idx="11">
                  <c:v>96.607551000000015</c:v>
                </c:pt>
                <c:pt idx="12">
                  <c:v>101.601438</c:v>
                </c:pt>
                <c:pt idx="13">
                  <c:v>106.52433800000003</c:v>
                </c:pt>
                <c:pt idx="14">
                  <c:v>107.902838</c:v>
                </c:pt>
                <c:pt idx="15">
                  <c:v>111.748997</c:v>
                </c:pt>
                <c:pt idx="16">
                  <c:v>117.579526</c:v>
                </c:pt>
                <c:pt idx="17">
                  <c:v>120.03807399999999</c:v>
                </c:pt>
                <c:pt idx="18">
                  <c:v>120.75129</c:v>
                </c:pt>
                <c:pt idx="19">
                  <c:v>122.97349000000001</c:v>
                </c:pt>
                <c:pt idx="20">
                  <c:v>124.948122</c:v>
                </c:pt>
                <c:pt idx="21">
                  <c:v>124.622022</c:v>
                </c:pt>
                <c:pt idx="22">
                  <c:v>127.36911200000002</c:v>
                </c:pt>
                <c:pt idx="23">
                  <c:v>127.521412</c:v>
                </c:pt>
                <c:pt idx="24">
                  <c:v>126.75664866666666</c:v>
                </c:pt>
                <c:pt idx="25">
                  <c:v>127.62797533333332</c:v>
                </c:pt>
                <c:pt idx="26">
                  <c:v>127.88157200000001</c:v>
                </c:pt>
                <c:pt idx="27">
                  <c:v>126.61797098759652</c:v>
                </c:pt>
                <c:pt idx="28">
                  <c:v>125.70637008366521</c:v>
                </c:pt>
                <c:pt idx="29">
                  <c:v>125.02788392233374</c:v>
                </c:pt>
                <c:pt idx="30">
                  <c:v>125.11195008208797</c:v>
                </c:pt>
              </c:numCache>
            </c:numRef>
          </c:val>
          <c:extLst>
            <c:ext xmlns:c16="http://schemas.microsoft.com/office/drawing/2014/chart" uri="{C3380CC4-5D6E-409C-BE32-E72D297353CC}">
              <c16:uniqueId val="{00000005-E23C-224A-BF42-8D1CE819433B}"/>
            </c:ext>
          </c:extLst>
        </c:ser>
        <c:ser>
          <c:idx val="6"/>
          <c:order val="6"/>
          <c:tx>
            <c:strRef>
              <c:f>'Gráf. 2-5 y 2-6'!$B$12</c:f>
              <c:strCache>
                <c:ptCount val="1"/>
                <c:pt idx="0">
                  <c:v>Asía Pacífico</c:v>
                </c:pt>
              </c:strCache>
            </c:strRef>
          </c:tx>
          <c:spPr>
            <a:solidFill>
              <a:schemeClr val="accent1">
                <a:lumMod val="60000"/>
              </a:schemeClr>
            </a:solidFill>
            <a:ln>
              <a:noFill/>
            </a:ln>
            <a:effectLst/>
          </c:spPr>
          <c:cat>
            <c:numRef>
              <c:f>'Gráf. 2-5 y 2-6'!$M$5:$AQ$5</c:f>
              <c:numCache>
                <c:formatCode>General</c:formatCode>
                <c:ptCount val="31"/>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numCache>
            </c:numRef>
          </c:cat>
          <c:val>
            <c:numRef>
              <c:f>'Gráf. 2-5 y 2-6'!$M$12:$AQ$12</c:f>
              <c:numCache>
                <c:formatCode>_(* #,##0_);_(* \(#,##0\);_(* "-"_);_(@_)</c:formatCode>
                <c:ptCount val="31"/>
                <c:pt idx="0">
                  <c:v>34.655928993412701</c:v>
                </c:pt>
                <c:pt idx="1">
                  <c:v>36.817730911595056</c:v>
                </c:pt>
                <c:pt idx="2">
                  <c:v>36.280979000851197</c:v>
                </c:pt>
                <c:pt idx="3">
                  <c:v>36.570320965314302</c:v>
                </c:pt>
                <c:pt idx="4">
                  <c:v>36.581662121516942</c:v>
                </c:pt>
                <c:pt idx="5">
                  <c:v>36.408248489285398</c:v>
                </c:pt>
                <c:pt idx="6">
                  <c:v>36.445923021516954</c:v>
                </c:pt>
                <c:pt idx="7">
                  <c:v>37.787416697551706</c:v>
                </c:pt>
                <c:pt idx="8">
                  <c:v>39.48355405458215</c:v>
                </c:pt>
                <c:pt idx="9">
                  <c:v>37.027733900862899</c:v>
                </c:pt>
                <c:pt idx="10">
                  <c:v>37.672133544666096</c:v>
                </c:pt>
                <c:pt idx="11">
                  <c:v>38.82454653282047</c:v>
                </c:pt>
                <c:pt idx="12">
                  <c:v>38.948533910778949</c:v>
                </c:pt>
                <c:pt idx="13">
                  <c:v>38.653546141948659</c:v>
                </c:pt>
                <c:pt idx="14">
                  <c:v>41.519403348217516</c:v>
                </c:pt>
                <c:pt idx="15">
                  <c:v>41.463856735716199</c:v>
                </c:pt>
                <c:pt idx="16">
                  <c:v>42.80542267856174</c:v>
                </c:pt>
                <c:pt idx="17">
                  <c:v>43.278662789013147</c:v>
                </c:pt>
                <c:pt idx="18">
                  <c:v>45.952275739125156</c:v>
                </c:pt>
                <c:pt idx="19">
                  <c:v>46.596797166046109</c:v>
                </c:pt>
                <c:pt idx="20">
                  <c:v>47.78371943174205</c:v>
                </c:pt>
                <c:pt idx="21">
                  <c:v>47.852640277941667</c:v>
                </c:pt>
                <c:pt idx="22">
                  <c:v>48.522280175999093</c:v>
                </c:pt>
                <c:pt idx="23">
                  <c:v>49.101270989591768</c:v>
                </c:pt>
                <c:pt idx="24">
                  <c:v>47.663676716894102</c:v>
                </c:pt>
                <c:pt idx="25">
                  <c:v>46.575055818476471</c:v>
                </c:pt>
                <c:pt idx="26">
                  <c:v>45.90967731274965</c:v>
                </c:pt>
                <c:pt idx="27">
                  <c:v>45.786264382146584</c:v>
                </c:pt>
                <c:pt idx="28">
                  <c:v>45.906202956413395</c:v>
                </c:pt>
                <c:pt idx="29">
                  <c:v>45.348929262074108</c:v>
                </c:pt>
                <c:pt idx="30">
                  <c:v>45.158720948507693</c:v>
                </c:pt>
              </c:numCache>
            </c:numRef>
          </c:val>
          <c:extLst>
            <c:ext xmlns:c16="http://schemas.microsoft.com/office/drawing/2014/chart" uri="{C3380CC4-5D6E-409C-BE32-E72D297353CC}">
              <c16:uniqueId val="{00000007-E23C-224A-BF42-8D1CE819433B}"/>
            </c:ext>
          </c:extLst>
        </c:ser>
        <c:dLbls>
          <c:showLegendKey val="0"/>
          <c:showVal val="0"/>
          <c:showCatName val="0"/>
          <c:showSerName val="0"/>
          <c:showPercent val="0"/>
          <c:showBubbleSize val="0"/>
        </c:dLbls>
        <c:axId val="1527493440"/>
        <c:axId val="1527122832"/>
      </c:areaChart>
      <c:catAx>
        <c:axId val="15274934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solidFill>
                <a:latin typeface="Nunito" pitchFamily="2" charset="0"/>
                <a:ea typeface="+mn-ea"/>
                <a:cs typeface="+mn-cs"/>
              </a:defRPr>
            </a:pPr>
            <a:endParaRPr lang="en-CO"/>
          </a:p>
        </c:txPr>
        <c:crossAx val="1527122832"/>
        <c:crosses val="autoZero"/>
        <c:auto val="1"/>
        <c:lblAlgn val="ctr"/>
        <c:lblOffset val="100"/>
        <c:noMultiLvlLbl val="0"/>
      </c:catAx>
      <c:valAx>
        <c:axId val="152712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Nunito" pitchFamily="2" charset="0"/>
                    <a:ea typeface="+mn-ea"/>
                    <a:cs typeface="+mn-cs"/>
                  </a:defRPr>
                </a:pPr>
                <a:r>
                  <a:rPr lang="en-US"/>
                  <a:t>MMbbl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Nunito" pitchFamily="2" charset="0"/>
                  <a:ea typeface="+mn-ea"/>
                  <a:cs typeface="+mn-cs"/>
                </a:defRPr>
              </a:pPr>
              <a:endParaRPr lang="en-CO"/>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crossAx val="152749344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chemeClr val="tx1"/>
          </a:solidFill>
          <a:latin typeface="Nunito" pitchFamily="2" charset="0"/>
        </a:defRPr>
      </a:pPr>
      <a:endParaRPr lang="en-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5.5939340674587938E-2"/>
          <c:y val="4.398289723309480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endParaRPr lang="en-CO"/>
        </a:p>
      </c:txPr>
    </c:title>
    <c:autoTitleDeleted val="0"/>
    <c:plotArea>
      <c:layout>
        <c:manualLayout>
          <c:layoutTarget val="inner"/>
          <c:xMode val="edge"/>
          <c:yMode val="edge"/>
          <c:x val="0.24743687249582549"/>
          <c:y val="0.16027237098900701"/>
          <c:w val="0.67062839657015427"/>
          <c:h val="0.76567159113498728"/>
        </c:manualLayout>
      </c:layout>
      <c:doughnutChart>
        <c:varyColors val="1"/>
        <c:ser>
          <c:idx val="0"/>
          <c:order val="0"/>
          <c:tx>
            <c:strRef>
              <c:f>'Gráf. 2-5 y 2-6'!$Z$33</c:f>
              <c:strCache>
                <c:ptCount val="1"/>
                <c:pt idx="0">
                  <c:v>1990</c:v>
                </c:pt>
              </c:strCache>
            </c:strRef>
          </c:tx>
          <c:dPt>
            <c:idx val="0"/>
            <c:bubble3D val="0"/>
            <c:spPr>
              <a:solidFill>
                <a:srgbClr val="EDB000"/>
              </a:solidFill>
              <a:ln w="19050">
                <a:solidFill>
                  <a:schemeClr val="lt1"/>
                </a:solidFill>
              </a:ln>
              <a:effectLst/>
            </c:spPr>
            <c:extLst>
              <c:ext xmlns:c16="http://schemas.microsoft.com/office/drawing/2014/chart" uri="{C3380CC4-5D6E-409C-BE32-E72D297353CC}">
                <c16:uniqueId val="{00000003-F5A8-C540-ADC8-65BC96488C83}"/>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4-F5A8-C540-ADC8-65BC96488C8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2CC-43AE-B6A1-EEC209753B52}"/>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5-F5A8-C540-ADC8-65BC96488C83}"/>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01-F5A8-C540-ADC8-65BC96488C8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2-F5A8-C540-ADC8-65BC96488C83}"/>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6-F5A8-C540-ADC8-65BC96488C83}"/>
              </c:ext>
            </c:extLst>
          </c:dPt>
          <c:dLbls>
            <c:dLbl>
              <c:idx val="0"/>
              <c:layout>
                <c:manualLayout>
                  <c:x val="9.0044566541972612E-2"/>
                  <c:y val="-0.1662643518298653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5A8-C540-ADC8-65BC96488C83}"/>
                </c:ext>
              </c:extLst>
            </c:dLbl>
            <c:dLbl>
              <c:idx val="1"/>
              <c:layout>
                <c:manualLayout>
                  <c:x val="9.4472692649079912E-2"/>
                  <c:y val="-0.1387219549922997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5A8-C540-ADC8-65BC96488C83}"/>
                </c:ext>
              </c:extLst>
            </c:dLbl>
            <c:dLbl>
              <c:idx val="2"/>
              <c:layout>
                <c:manualLayout>
                  <c:x val="0.12076891498366109"/>
                  <c:y val="-0.1091383587635207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2CC-43AE-B6A1-EEC209753B52}"/>
                </c:ext>
              </c:extLst>
            </c:dLbl>
            <c:dLbl>
              <c:idx val="3"/>
              <c:layout>
                <c:manualLayout>
                  <c:x val="0.11953472101247609"/>
                  <c:y val="0.1910287635885850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5A8-C540-ADC8-65BC96488C83}"/>
                </c:ext>
              </c:extLst>
            </c:dLbl>
            <c:dLbl>
              <c:idx val="4"/>
              <c:layout>
                <c:manualLayout>
                  <c:x val="-0.24874046068583164"/>
                  <c:y val="5.71355151159175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5A8-C540-ADC8-65BC96488C83}"/>
                </c:ext>
              </c:extLst>
            </c:dLbl>
            <c:dLbl>
              <c:idx val="5"/>
              <c:layout>
                <c:manualLayout>
                  <c:x val="-0.15082760798843176"/>
                  <c:y val="-0.1021723644307550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5A8-C540-ADC8-65BC96488C83}"/>
                </c:ext>
              </c:extLst>
            </c:dLbl>
            <c:dLbl>
              <c:idx val="6"/>
              <c:layout>
                <c:manualLayout>
                  <c:x val="-4.6251924887359665E-2"/>
                  <c:y val="-0.1608354760725569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5A8-C540-ADC8-65BC96488C83}"/>
                </c:ext>
              </c:extLst>
            </c:dLbl>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2-5 y 2-6'!$Y$34:$Y$40</c:f>
              <c:strCache>
                <c:ptCount val="7"/>
                <c:pt idx="0">
                  <c:v>Norte América</c:v>
                </c:pt>
                <c:pt idx="1">
                  <c:v>Centro y Sur América</c:v>
                </c:pt>
                <c:pt idx="2">
                  <c:v>Europa</c:v>
                </c:pt>
                <c:pt idx="3">
                  <c:v>CEI*</c:v>
                </c:pt>
                <c:pt idx="4">
                  <c:v>Oriente Medio</c:v>
                </c:pt>
                <c:pt idx="5">
                  <c:v>Africa</c:v>
                </c:pt>
                <c:pt idx="6">
                  <c:v>Asía Pacífico</c:v>
                </c:pt>
              </c:strCache>
            </c:strRef>
          </c:cat>
          <c:val>
            <c:numRef>
              <c:f>'Gráf. 2-5 y 2-6'!$Z$34:$Z$40</c:f>
              <c:numCache>
                <c:formatCode>0%</c:formatCode>
                <c:ptCount val="7"/>
                <c:pt idx="0">
                  <c:v>0.10094639533114012</c:v>
                </c:pt>
                <c:pt idx="1">
                  <c:v>7.0897307620571462E-2</c:v>
                </c:pt>
                <c:pt idx="2">
                  <c:v>1.7494482266304082E-2</c:v>
                </c:pt>
                <c:pt idx="3">
                  <c:v>5.8347147229464741E-2</c:v>
                </c:pt>
                <c:pt idx="4">
                  <c:v>0.65901744026498377</c:v>
                </c:pt>
                <c:pt idx="5">
                  <c:v>5.8672662367115977E-2</c:v>
                </c:pt>
                <c:pt idx="6">
                  <c:v>3.4624564920419973E-2</c:v>
                </c:pt>
              </c:numCache>
            </c:numRef>
          </c:val>
          <c:extLst>
            <c:ext xmlns:c16="http://schemas.microsoft.com/office/drawing/2014/chart" uri="{C3380CC4-5D6E-409C-BE32-E72D297353CC}">
              <c16:uniqueId val="{00000000-F5A8-C540-ADC8-65BC96488C83}"/>
            </c:ext>
          </c:extLst>
        </c:ser>
        <c:dLbls>
          <c:showLegendKey val="0"/>
          <c:showVal val="0"/>
          <c:showCatName val="0"/>
          <c:showSerName val="0"/>
          <c:showPercent val="0"/>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chemeClr val="tx1"/>
          </a:solidFill>
          <a:latin typeface="Nunito" pitchFamily="2" charset="0"/>
        </a:defRPr>
      </a:pPr>
      <a:endParaRPr lang="en-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4.7555652865809817E-2"/>
          <c:y val="4.355717376362790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endParaRPr lang="en-CO"/>
        </a:p>
      </c:txPr>
    </c:title>
    <c:autoTitleDeleted val="0"/>
    <c:plotArea>
      <c:layout>
        <c:manualLayout>
          <c:layoutTarget val="inner"/>
          <c:xMode val="edge"/>
          <c:yMode val="edge"/>
          <c:x val="8.4018978570231259E-2"/>
          <c:y val="0.15838874583234444"/>
          <c:w val="0.55828517764321395"/>
          <c:h val="0.77599288634755836"/>
        </c:manualLayout>
      </c:layout>
      <c:doughnutChart>
        <c:varyColors val="1"/>
        <c:ser>
          <c:idx val="0"/>
          <c:order val="0"/>
          <c:tx>
            <c:strRef>
              <c:f>'Gráf. 2-5 y 2-6'!$AA$33</c:f>
              <c:strCache>
                <c:ptCount val="1"/>
                <c:pt idx="0">
                  <c:v>2020</c:v>
                </c:pt>
              </c:strCache>
            </c:strRef>
          </c:tx>
          <c:dPt>
            <c:idx val="0"/>
            <c:bubble3D val="0"/>
            <c:spPr>
              <a:solidFill>
                <a:srgbClr val="EDB000"/>
              </a:solidFill>
              <a:ln w="19050">
                <a:solidFill>
                  <a:schemeClr val="lt1"/>
                </a:solidFill>
              </a:ln>
              <a:effectLst/>
            </c:spPr>
            <c:extLst>
              <c:ext xmlns:c16="http://schemas.microsoft.com/office/drawing/2014/chart" uri="{C3380CC4-5D6E-409C-BE32-E72D297353CC}">
                <c16:uniqueId val="{00000001-4EF8-BA4A-8D83-B79ACFD1A7A7}"/>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3-4EF8-BA4A-8D83-B79ACFD1A7A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EF8-BA4A-8D83-B79ACFD1A7A7}"/>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7-4EF8-BA4A-8D83-B79ACFD1A7A7}"/>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09-4EF8-BA4A-8D83-B79ACFD1A7A7}"/>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EF8-BA4A-8D83-B79ACFD1A7A7}"/>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4EF8-BA4A-8D83-B79ACFD1A7A7}"/>
              </c:ext>
            </c:extLst>
          </c:dPt>
          <c:dLbls>
            <c:dLbl>
              <c:idx val="0"/>
              <c:layout>
                <c:manualLayout>
                  <c:x val="7.9443531969886086E-2"/>
                  <c:y val="-0.1495277026810592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F8-BA4A-8D83-B79ACFD1A7A7}"/>
                </c:ext>
              </c:extLst>
            </c:dLbl>
            <c:dLbl>
              <c:idx val="1"/>
              <c:layout>
                <c:manualLayout>
                  <c:x val="9.3063237204280433E-2"/>
                  <c:y val="-0.1876705636319528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F8-BA4A-8D83-B79ACFD1A7A7}"/>
                </c:ext>
              </c:extLst>
            </c:dLbl>
            <c:dLbl>
              <c:idx val="2"/>
              <c:layout>
                <c:manualLayout>
                  <c:x val="0.10457820316860419"/>
                  <c:y val="7.96551621405912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F8-BA4A-8D83-B79ACFD1A7A7}"/>
                </c:ext>
              </c:extLst>
            </c:dLbl>
            <c:dLbl>
              <c:idx val="3"/>
              <c:layout>
                <c:manualLayout>
                  <c:x val="8.5413876885269219E-2"/>
                  <c:y val="0.1726388998089933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F8-BA4A-8D83-B79ACFD1A7A7}"/>
                </c:ext>
              </c:extLst>
            </c:dLbl>
            <c:dLbl>
              <c:idx val="4"/>
              <c:layout>
                <c:manualLayout>
                  <c:x val="-0.11676181087287227"/>
                  <c:y val="0.1019973599107397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EF8-BA4A-8D83-B79ACFD1A7A7}"/>
                </c:ext>
              </c:extLst>
            </c:dLbl>
            <c:dLbl>
              <c:idx val="5"/>
              <c:layout>
                <c:manualLayout>
                  <c:x val="-0.16059473541796945"/>
                  <c:y val="-0.1036012152564275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EF8-BA4A-8D83-B79ACFD1A7A7}"/>
                </c:ext>
              </c:extLst>
            </c:dLbl>
            <c:dLbl>
              <c:idx val="6"/>
              <c:layout>
                <c:manualLayout>
                  <c:x val="-1.6732512506976722E-2"/>
                  <c:y val="-0.15362066984256906"/>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Nunito" pitchFamily="2" charset="0"/>
                      <a:ea typeface="+mn-ea"/>
                      <a:cs typeface="+mn-cs"/>
                    </a:defRPr>
                  </a:pPr>
                  <a:endParaRPr lang="en-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EF8-BA4A-8D83-B79ACFD1A7A7}"/>
                </c:ext>
              </c:extLst>
            </c:dLbl>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2-5 y 2-6'!$Y$34:$Y$40</c:f>
              <c:strCache>
                <c:ptCount val="7"/>
                <c:pt idx="0">
                  <c:v>Norte América</c:v>
                </c:pt>
                <c:pt idx="1">
                  <c:v>Centro y Sur América</c:v>
                </c:pt>
                <c:pt idx="2">
                  <c:v>Europa</c:v>
                </c:pt>
                <c:pt idx="3">
                  <c:v>CEI*</c:v>
                </c:pt>
                <c:pt idx="4">
                  <c:v>Oriente Medio</c:v>
                </c:pt>
                <c:pt idx="5">
                  <c:v>Africa</c:v>
                </c:pt>
                <c:pt idx="6">
                  <c:v>Asía Pacífico</c:v>
                </c:pt>
              </c:strCache>
            </c:strRef>
          </c:cat>
          <c:val>
            <c:numRef>
              <c:f>'Gráf. 2-5 y 2-6'!$AA$34:$AA$40</c:f>
              <c:numCache>
                <c:formatCode>0%</c:formatCode>
                <c:ptCount val="7"/>
                <c:pt idx="0">
                  <c:v>0.14021890652994373</c:v>
                </c:pt>
                <c:pt idx="1">
                  <c:v>0.18666152967504418</c:v>
                </c:pt>
                <c:pt idx="2">
                  <c:v>7.8672530430041777E-3</c:v>
                </c:pt>
                <c:pt idx="3">
                  <c:v>8.4421089074389291E-2</c:v>
                </c:pt>
                <c:pt idx="4">
                  <c:v>0.48254329995999451</c:v>
                </c:pt>
                <c:pt idx="5">
                  <c:v>7.2220268359651452E-2</c:v>
                </c:pt>
                <c:pt idx="6">
                  <c:v>2.6067653357972589E-2</c:v>
                </c:pt>
              </c:numCache>
            </c:numRef>
          </c:val>
          <c:extLst>
            <c:ext xmlns:c16="http://schemas.microsoft.com/office/drawing/2014/chart" uri="{C3380CC4-5D6E-409C-BE32-E72D297353CC}">
              <c16:uniqueId val="{0000000E-4EF8-BA4A-8D83-B79ACFD1A7A7}"/>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0.71065088650201724"/>
          <c:y val="8.9763034852717472E-2"/>
          <c:w val="0.25184604808599742"/>
          <c:h val="0.709721732537460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Nunito" pitchFamily="2" charset="0"/>
              <a:ea typeface="+mn-ea"/>
              <a:cs typeface="+mn-cs"/>
            </a:defRPr>
          </a:pPr>
          <a:endParaRPr lang="en-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chemeClr val="tx1"/>
          </a:solidFill>
          <a:latin typeface=""/>
        </a:defRPr>
      </a:pPr>
      <a:endParaRPr lang="en-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1" u="none" strike="noStrike" kern="1200" spc="0" baseline="0">
                <a:solidFill>
                  <a:schemeClr val="tx1"/>
                </a:solidFill>
                <a:latin typeface="Nunito" pitchFamily="2" charset="0"/>
                <a:ea typeface="+mn-ea"/>
                <a:cs typeface="+mn-cs"/>
              </a:defRPr>
            </a:pPr>
            <a:r>
              <a:rPr lang="es-ES" sz="1800" b="1" i="1"/>
              <a:t>Gráfico 2‑7. Histórico Consumo de Crudo por Región</a:t>
            </a:r>
            <a:endParaRPr lang="es-CO" sz="1800" b="1" i="1"/>
          </a:p>
        </c:rich>
      </c:tx>
      <c:layout>
        <c:manualLayout>
          <c:xMode val="edge"/>
          <c:yMode val="edge"/>
          <c:x val="0.34614353217369392"/>
          <c:y val="3.9324639370439583E-2"/>
        </c:manualLayout>
      </c:layout>
      <c:overlay val="0"/>
      <c:spPr>
        <a:noFill/>
        <a:ln>
          <a:noFill/>
        </a:ln>
        <a:effectLst/>
      </c:spPr>
      <c:txPr>
        <a:bodyPr rot="0" spcFirstLastPara="1" vertOverflow="ellipsis" vert="horz" wrap="square" anchor="ctr" anchorCtr="1"/>
        <a:lstStyle/>
        <a:p>
          <a:pPr>
            <a:defRPr sz="1800" b="1" i="1" u="none" strike="noStrike" kern="1200" spc="0" baseline="0">
              <a:solidFill>
                <a:schemeClr val="tx1"/>
              </a:solidFill>
              <a:latin typeface="Nunito" pitchFamily="2" charset="0"/>
              <a:ea typeface="+mn-ea"/>
              <a:cs typeface="+mn-cs"/>
            </a:defRPr>
          </a:pPr>
          <a:endParaRPr lang="es-CO"/>
        </a:p>
      </c:txPr>
    </c:title>
    <c:autoTitleDeleted val="0"/>
    <c:plotArea>
      <c:layout/>
      <c:areaChart>
        <c:grouping val="stacked"/>
        <c:varyColors val="0"/>
        <c:ser>
          <c:idx val="0"/>
          <c:order val="0"/>
          <c:tx>
            <c:strRef>
              <c:f>'Gráf. 2-8'!$B$4</c:f>
              <c:strCache>
                <c:ptCount val="1"/>
                <c:pt idx="0">
                  <c:v>Norte América</c:v>
                </c:pt>
              </c:strCache>
            </c:strRef>
          </c:tx>
          <c:spPr>
            <a:solidFill>
              <a:srgbClr val="EDB000"/>
            </a:solidFill>
            <a:ln>
              <a:noFill/>
            </a:ln>
            <a:effectLst/>
          </c:spPr>
          <c:cat>
            <c:numRef>
              <c:f>'Gráf. 2-8'!$AF$3:$BJ$3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2-8'!$AF$4:$BJ$4</c:f>
              <c:numCache>
                <c:formatCode>[&gt;0.05]0;[=0]\-;\^</c:formatCode>
                <c:ptCount val="31"/>
                <c:pt idx="0">
                  <c:v>21390.645620426709</c:v>
                </c:pt>
                <c:pt idx="1">
                  <c:v>21393.15700082713</c:v>
                </c:pt>
                <c:pt idx="2">
                  <c:v>22027.089379100682</c:v>
                </c:pt>
                <c:pt idx="3">
                  <c:v>22462.129797724243</c:v>
                </c:pt>
                <c:pt idx="4">
                  <c:v>22885.404184615392</c:v>
                </c:pt>
                <c:pt idx="5">
                  <c:v>23543.630191884004</c:v>
                </c:pt>
                <c:pt idx="6">
                  <c:v>23816.676258143725</c:v>
                </c:pt>
                <c:pt idx="7">
                  <c:v>23820.529629617675</c:v>
                </c:pt>
                <c:pt idx="8">
                  <c:v>23931.209942038407</c:v>
                </c:pt>
                <c:pt idx="9">
                  <c:v>24336.999440147072</c:v>
                </c:pt>
                <c:pt idx="10">
                  <c:v>25225.228591768009</c:v>
                </c:pt>
                <c:pt idx="11">
                  <c:v>25383.645025222326</c:v>
                </c:pt>
                <c:pt idx="12">
                  <c:v>25071.687303224931</c:v>
                </c:pt>
                <c:pt idx="13">
                  <c:v>25408.918619427805</c:v>
                </c:pt>
                <c:pt idx="14">
                  <c:v>24197.562768962671</c:v>
                </c:pt>
                <c:pt idx="15">
                  <c:v>23329.864524333174</c:v>
                </c:pt>
                <c:pt idx="16">
                  <c:v>23781.244813272773</c:v>
                </c:pt>
                <c:pt idx="17">
                  <c:v>23547.089703824029</c:v>
                </c:pt>
                <c:pt idx="18">
                  <c:v>23185.203141395679</c:v>
                </c:pt>
                <c:pt idx="19">
                  <c:v>23617.796733209725</c:v>
                </c:pt>
                <c:pt idx="20">
                  <c:v>23662.969279784229</c:v>
                </c:pt>
                <c:pt idx="21">
                  <c:v>24066.958860043142</c:v>
                </c:pt>
                <c:pt idx="22">
                  <c:v>24264.844094965531</c:v>
                </c:pt>
                <c:pt idx="23">
                  <c:v>24454.191890304639</c:v>
                </c:pt>
                <c:pt idx="24">
                  <c:v>24968.449690612993</c:v>
                </c:pt>
                <c:pt idx="25">
                  <c:v>24908.708480671139</c:v>
                </c:pt>
                <c:pt idx="26">
                  <c:v>22027.399167051004</c:v>
                </c:pt>
                <c:pt idx="27">
                  <c:v>23946.041908500865</c:v>
                </c:pt>
                <c:pt idx="28">
                  <c:v>24322.161556131447</c:v>
                </c:pt>
                <c:pt idx="29">
                  <c:v>24526.706241078613</c:v>
                </c:pt>
                <c:pt idx="30">
                  <c:v>24588.426493939962</c:v>
                </c:pt>
              </c:numCache>
            </c:numRef>
          </c:val>
          <c:extLst>
            <c:ext xmlns:c16="http://schemas.microsoft.com/office/drawing/2014/chart" uri="{C3380CC4-5D6E-409C-BE32-E72D297353CC}">
              <c16:uniqueId val="{00000000-D023-0946-9FB3-5E5B38FA7815}"/>
            </c:ext>
          </c:extLst>
        </c:ser>
        <c:ser>
          <c:idx val="1"/>
          <c:order val="1"/>
          <c:tx>
            <c:strRef>
              <c:f>'Gráf. 2-8'!$B$5</c:f>
              <c:strCache>
                <c:ptCount val="1"/>
                <c:pt idx="0">
                  <c:v>Centro y Sur América</c:v>
                </c:pt>
              </c:strCache>
            </c:strRef>
          </c:tx>
          <c:spPr>
            <a:solidFill>
              <a:srgbClr val="0145FF"/>
            </a:solidFill>
            <a:ln>
              <a:noFill/>
            </a:ln>
            <a:effectLst/>
          </c:spPr>
          <c:cat>
            <c:numRef>
              <c:f>'Gráf. 2-8'!$AF$3:$BJ$3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2-8'!$AF$5:$BJ$5</c:f>
              <c:numCache>
                <c:formatCode>[&gt;0.05]0;[=0]\-;\^</c:formatCode>
                <c:ptCount val="31"/>
                <c:pt idx="0">
                  <c:v>4297.9191023246003</c:v>
                </c:pt>
                <c:pt idx="1">
                  <c:v>4478.2293568950572</c:v>
                </c:pt>
                <c:pt idx="2">
                  <c:v>4591.1854840650813</c:v>
                </c:pt>
                <c:pt idx="3">
                  <c:v>4871.9524057900653</c:v>
                </c:pt>
                <c:pt idx="4">
                  <c:v>5020.5326538270401</c:v>
                </c:pt>
                <c:pt idx="5">
                  <c:v>5062.3682617652294</c:v>
                </c:pt>
                <c:pt idx="6">
                  <c:v>5160.6555656956962</c:v>
                </c:pt>
                <c:pt idx="7">
                  <c:v>5246.8617390534773</c:v>
                </c:pt>
                <c:pt idx="8">
                  <c:v>5228.2830780795366</c:v>
                </c:pt>
                <c:pt idx="9">
                  <c:v>5077.8346279260431</c:v>
                </c:pt>
                <c:pt idx="10">
                  <c:v>5315.4590373136261</c:v>
                </c:pt>
                <c:pt idx="11">
                  <c:v>5473.9276614578393</c:v>
                </c:pt>
                <c:pt idx="12">
                  <c:v>5635.4031712529222</c:v>
                </c:pt>
                <c:pt idx="13">
                  <c:v>5956.4654979373026</c:v>
                </c:pt>
                <c:pt idx="14">
                  <c:v>6206.849285261027</c:v>
                </c:pt>
                <c:pt idx="15">
                  <c:v>6202.9467699204843</c:v>
                </c:pt>
                <c:pt idx="16">
                  <c:v>6478.4333279136908</c:v>
                </c:pt>
                <c:pt idx="17">
                  <c:v>6682.9876007461044</c:v>
                </c:pt>
                <c:pt idx="18">
                  <c:v>6907.2449835447505</c:v>
                </c:pt>
                <c:pt idx="19">
                  <c:v>7241.3621816836639</c:v>
                </c:pt>
                <c:pt idx="20">
                  <c:v>7298.5462444062223</c:v>
                </c:pt>
                <c:pt idx="21">
                  <c:v>7240.6602157412517</c:v>
                </c:pt>
                <c:pt idx="22">
                  <c:v>7056.4925316610424</c:v>
                </c:pt>
                <c:pt idx="23">
                  <c:v>7018.8413076595598</c:v>
                </c:pt>
                <c:pt idx="24">
                  <c:v>6884.7059147415084</c:v>
                </c:pt>
                <c:pt idx="25">
                  <c:v>6886.5262500888884</c:v>
                </c:pt>
                <c:pt idx="26">
                  <c:v>5986.661611964103</c:v>
                </c:pt>
                <c:pt idx="27">
                  <c:v>6533.5673779820609</c:v>
                </c:pt>
                <c:pt idx="28">
                  <c:v>6949.4116717779843</c:v>
                </c:pt>
                <c:pt idx="29">
                  <c:v>7134.2273490129191</c:v>
                </c:pt>
                <c:pt idx="30">
                  <c:v>7125.6676529385131</c:v>
                </c:pt>
              </c:numCache>
            </c:numRef>
          </c:val>
          <c:extLst>
            <c:ext xmlns:c16="http://schemas.microsoft.com/office/drawing/2014/chart" uri="{C3380CC4-5D6E-409C-BE32-E72D297353CC}">
              <c16:uniqueId val="{00000001-D023-0946-9FB3-5E5B38FA7815}"/>
            </c:ext>
          </c:extLst>
        </c:ser>
        <c:ser>
          <c:idx val="2"/>
          <c:order val="2"/>
          <c:tx>
            <c:strRef>
              <c:f>'Gráf. 2-8'!$B$6</c:f>
              <c:strCache>
                <c:ptCount val="1"/>
                <c:pt idx="0">
                  <c:v>Europa</c:v>
                </c:pt>
              </c:strCache>
            </c:strRef>
          </c:tx>
          <c:spPr>
            <a:solidFill>
              <a:schemeClr val="accent3"/>
            </a:solidFill>
            <a:ln>
              <a:noFill/>
            </a:ln>
            <a:effectLst/>
          </c:spPr>
          <c:cat>
            <c:numRef>
              <c:f>'Gráf. 2-8'!$AF$3:$BJ$3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2-8'!$AF$6:$BJ$6</c:f>
              <c:numCache>
                <c:formatCode>[&gt;0.05]0;[=0]\-;\^</c:formatCode>
                <c:ptCount val="31"/>
                <c:pt idx="0">
                  <c:v>15998.438234460973</c:v>
                </c:pt>
                <c:pt idx="1">
                  <c:v>16397.670179786855</c:v>
                </c:pt>
                <c:pt idx="2">
                  <c:v>16559.831523807723</c:v>
                </c:pt>
                <c:pt idx="3">
                  <c:v>16692.803722645731</c:v>
                </c:pt>
                <c:pt idx="4">
                  <c:v>16905.160074721323</c:v>
                </c:pt>
                <c:pt idx="5">
                  <c:v>16645.453992071558</c:v>
                </c:pt>
                <c:pt idx="6">
                  <c:v>16209.44408017917</c:v>
                </c:pt>
                <c:pt idx="7">
                  <c:v>16414.459211376485</c:v>
                </c:pt>
                <c:pt idx="8">
                  <c:v>16421.311120644332</c:v>
                </c:pt>
                <c:pt idx="9">
                  <c:v>16474.324709824617</c:v>
                </c:pt>
                <c:pt idx="10">
                  <c:v>16634.435021745991</c:v>
                </c:pt>
                <c:pt idx="11">
                  <c:v>16806.356075226868</c:v>
                </c:pt>
                <c:pt idx="12">
                  <c:v>16842.980636206859</c:v>
                </c:pt>
                <c:pt idx="13">
                  <c:v>16630.049524158272</c:v>
                </c:pt>
                <c:pt idx="14">
                  <c:v>16459.729654583214</c:v>
                </c:pt>
                <c:pt idx="15">
                  <c:v>15697.981092722575</c:v>
                </c:pt>
                <c:pt idx="16">
                  <c:v>15675.914225708144</c:v>
                </c:pt>
                <c:pt idx="17">
                  <c:v>15228.019090784945</c:v>
                </c:pt>
                <c:pt idx="18">
                  <c:v>14733.434028301686</c:v>
                </c:pt>
                <c:pt idx="19">
                  <c:v>14563.078665245854</c:v>
                </c:pt>
                <c:pt idx="20">
                  <c:v>14438.213560616929</c:v>
                </c:pt>
                <c:pt idx="21">
                  <c:v>14736.748821043993</c:v>
                </c:pt>
                <c:pt idx="22">
                  <c:v>14986.310682638401</c:v>
                </c:pt>
                <c:pt idx="23">
                  <c:v>15518.54983056337</c:v>
                </c:pt>
                <c:pt idx="24">
                  <c:v>15453.827269097885</c:v>
                </c:pt>
                <c:pt idx="25">
                  <c:v>15468.268905103181</c:v>
                </c:pt>
                <c:pt idx="26">
                  <c:v>13520.329724799529</c:v>
                </c:pt>
                <c:pt idx="27">
                  <c:v>14169.659718434305</c:v>
                </c:pt>
                <c:pt idx="28">
                  <c:v>14646.159500653763</c:v>
                </c:pt>
                <c:pt idx="29">
                  <c:v>14522.807331971007</c:v>
                </c:pt>
                <c:pt idx="30">
                  <c:v>14602.138907943705</c:v>
                </c:pt>
              </c:numCache>
            </c:numRef>
          </c:val>
          <c:extLst>
            <c:ext xmlns:c16="http://schemas.microsoft.com/office/drawing/2014/chart" uri="{C3380CC4-5D6E-409C-BE32-E72D297353CC}">
              <c16:uniqueId val="{00000002-D023-0946-9FB3-5E5B38FA7815}"/>
            </c:ext>
          </c:extLst>
        </c:ser>
        <c:ser>
          <c:idx val="3"/>
          <c:order val="3"/>
          <c:tx>
            <c:strRef>
              <c:f>'Gráf. 2-8'!$B$7</c:f>
              <c:strCache>
                <c:ptCount val="1"/>
                <c:pt idx="0">
                  <c:v>CEI*</c:v>
                </c:pt>
              </c:strCache>
            </c:strRef>
          </c:tx>
          <c:spPr>
            <a:solidFill>
              <a:srgbClr val="02FBFA"/>
            </a:solidFill>
            <a:ln>
              <a:noFill/>
            </a:ln>
            <a:effectLst/>
          </c:spPr>
          <c:cat>
            <c:numRef>
              <c:f>'Gráf. 2-8'!$AF$3:$BJ$3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2-8'!$AF$7:$BJ$7</c:f>
              <c:numCache>
                <c:formatCode>[&gt;0.05]0;[=0]\-;\^</c:formatCode>
                <c:ptCount val="31"/>
                <c:pt idx="0">
                  <c:v>4353.7739393806332</c:v>
                </c:pt>
                <c:pt idx="1">
                  <c:v>3855.3464327716401</c:v>
                </c:pt>
                <c:pt idx="2">
                  <c:v>3377.4559482408986</c:v>
                </c:pt>
                <c:pt idx="3">
                  <c:v>3370.7702962613298</c:v>
                </c:pt>
                <c:pt idx="4">
                  <c:v>3185.8885134569291</c:v>
                </c:pt>
                <c:pt idx="5">
                  <c:v>3198.236422771331</c:v>
                </c:pt>
                <c:pt idx="6">
                  <c:v>3250.356330658296</c:v>
                </c:pt>
                <c:pt idx="7">
                  <c:v>3270.4402426199854</c:v>
                </c:pt>
                <c:pt idx="8">
                  <c:v>3203.2302544505487</c:v>
                </c:pt>
                <c:pt idx="9">
                  <c:v>3324.8014251465665</c:v>
                </c:pt>
                <c:pt idx="10">
                  <c:v>3337.9494124346861</c:v>
                </c:pt>
                <c:pt idx="11">
                  <c:v>3347.8117075310447</c:v>
                </c:pt>
                <c:pt idx="12">
                  <c:v>3531.0443047300259</c:v>
                </c:pt>
                <c:pt idx="13">
                  <c:v>3541.8758636812404</c:v>
                </c:pt>
                <c:pt idx="14">
                  <c:v>3642.4227072927861</c:v>
                </c:pt>
                <c:pt idx="15">
                  <c:v>3483.7520553181662</c:v>
                </c:pt>
                <c:pt idx="16">
                  <c:v>3579.2076723636569</c:v>
                </c:pt>
                <c:pt idx="17">
                  <c:v>3885.7569087791367</c:v>
                </c:pt>
                <c:pt idx="18">
                  <c:v>4090.4740619662807</c:v>
                </c:pt>
                <c:pt idx="19">
                  <c:v>4067.3482168585406</c:v>
                </c:pt>
                <c:pt idx="20">
                  <c:v>4243.9811470360191</c:v>
                </c:pt>
                <c:pt idx="21">
                  <c:v>4088.6753008769756</c:v>
                </c:pt>
                <c:pt idx="22">
                  <c:v>4226.3006763798348</c:v>
                </c:pt>
                <c:pt idx="23">
                  <c:v>4201.2827305269439</c:v>
                </c:pt>
                <c:pt idx="24">
                  <c:v>4314.0173991790143</c:v>
                </c:pt>
                <c:pt idx="25">
                  <c:v>4375.942708605683</c:v>
                </c:pt>
                <c:pt idx="26">
                  <c:v>4244.888150667005</c:v>
                </c:pt>
                <c:pt idx="27">
                  <c:v>4534.1797875914199</c:v>
                </c:pt>
                <c:pt idx="28">
                  <c:v>4651.7665835194393</c:v>
                </c:pt>
                <c:pt idx="29">
                  <c:v>4804.4205392885951</c:v>
                </c:pt>
                <c:pt idx="30">
                  <c:v>4899.5181605710959</c:v>
                </c:pt>
              </c:numCache>
            </c:numRef>
          </c:val>
          <c:extLst>
            <c:ext xmlns:c16="http://schemas.microsoft.com/office/drawing/2014/chart" uri="{C3380CC4-5D6E-409C-BE32-E72D297353CC}">
              <c16:uniqueId val="{00000003-D023-0946-9FB3-5E5B38FA7815}"/>
            </c:ext>
          </c:extLst>
        </c:ser>
        <c:ser>
          <c:idx val="4"/>
          <c:order val="4"/>
          <c:tx>
            <c:strRef>
              <c:f>'Gráf. 2-8'!$B$8</c:f>
              <c:strCache>
                <c:ptCount val="1"/>
                <c:pt idx="0">
                  <c:v>Oriente Medio</c:v>
                </c:pt>
              </c:strCache>
            </c:strRef>
          </c:tx>
          <c:spPr>
            <a:solidFill>
              <a:srgbClr val="B8F600"/>
            </a:solidFill>
            <a:ln>
              <a:noFill/>
            </a:ln>
            <a:effectLst/>
          </c:spPr>
          <c:cat>
            <c:numRef>
              <c:f>'Gráf. 2-8'!$AF$3:$BJ$3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2-8'!$AF$8:$BJ$8</c:f>
              <c:numCache>
                <c:formatCode>[&gt;0.05]0;[=0]\-;\^</c:formatCode>
                <c:ptCount val="31"/>
                <c:pt idx="0">
                  <c:v>4464.3188591359249</c:v>
                </c:pt>
                <c:pt idx="1">
                  <c:v>4449.7902180559813</c:v>
                </c:pt>
                <c:pt idx="2">
                  <c:v>4545.0712010938987</c:v>
                </c:pt>
                <c:pt idx="3">
                  <c:v>4801.9163782078012</c:v>
                </c:pt>
                <c:pt idx="4">
                  <c:v>4793.2089015643887</c:v>
                </c:pt>
                <c:pt idx="5">
                  <c:v>4786.5020586037863</c:v>
                </c:pt>
                <c:pt idx="6">
                  <c:v>5036.3303519053907</c:v>
                </c:pt>
                <c:pt idx="7">
                  <c:v>5290.5058697965214</c:v>
                </c:pt>
                <c:pt idx="8">
                  <c:v>5436.7743755697575</c:v>
                </c:pt>
                <c:pt idx="9">
                  <c:v>5627.8118338565882</c:v>
                </c:pt>
                <c:pt idx="10">
                  <c:v>5984.5681307260957</c:v>
                </c:pt>
                <c:pt idx="11">
                  <c:v>6379.8881774377851</c:v>
                </c:pt>
                <c:pt idx="12">
                  <c:v>6678.4377133778517</c:v>
                </c:pt>
                <c:pt idx="13">
                  <c:v>6772.1770425657051</c:v>
                </c:pt>
                <c:pt idx="14">
                  <c:v>7253.9416426973276</c:v>
                </c:pt>
                <c:pt idx="15">
                  <c:v>7411.2709330511261</c:v>
                </c:pt>
                <c:pt idx="16">
                  <c:v>7914.0134446247148</c:v>
                </c:pt>
                <c:pt idx="17">
                  <c:v>8219.1480974456936</c:v>
                </c:pt>
                <c:pt idx="18">
                  <c:v>8526.8767429513937</c:v>
                </c:pt>
                <c:pt idx="19">
                  <c:v>8807.4641398990916</c:v>
                </c:pt>
                <c:pt idx="20">
                  <c:v>9038.7312815094028</c:v>
                </c:pt>
                <c:pt idx="21">
                  <c:v>9007.5753489516737</c:v>
                </c:pt>
                <c:pt idx="22">
                  <c:v>9242.67211503014</c:v>
                </c:pt>
                <c:pt idx="23">
                  <c:v>9410.3759575322056</c:v>
                </c:pt>
                <c:pt idx="24">
                  <c:v>9359.0611015529012</c:v>
                </c:pt>
                <c:pt idx="25">
                  <c:v>9156.4770102443199</c:v>
                </c:pt>
                <c:pt idx="26">
                  <c:v>8472.8735394890118</c:v>
                </c:pt>
                <c:pt idx="27">
                  <c:v>8996.1798113208952</c:v>
                </c:pt>
                <c:pt idx="28">
                  <c:v>9534.6506486753915</c:v>
                </c:pt>
                <c:pt idx="29">
                  <c:v>9735.6759214552058</c:v>
                </c:pt>
                <c:pt idx="30">
                  <c:v>9895.0726757595585</c:v>
                </c:pt>
              </c:numCache>
            </c:numRef>
          </c:val>
          <c:extLst>
            <c:ext xmlns:c16="http://schemas.microsoft.com/office/drawing/2014/chart" uri="{C3380CC4-5D6E-409C-BE32-E72D297353CC}">
              <c16:uniqueId val="{00000004-D023-0946-9FB3-5E5B38FA7815}"/>
            </c:ext>
          </c:extLst>
        </c:ser>
        <c:ser>
          <c:idx val="5"/>
          <c:order val="5"/>
          <c:tx>
            <c:strRef>
              <c:f>'Gráf. 2-8'!$B$9</c:f>
              <c:strCache>
                <c:ptCount val="1"/>
                <c:pt idx="0">
                  <c:v>Africa</c:v>
                </c:pt>
              </c:strCache>
            </c:strRef>
          </c:tx>
          <c:spPr>
            <a:solidFill>
              <a:schemeClr val="accent6"/>
            </a:solidFill>
            <a:ln>
              <a:noFill/>
            </a:ln>
            <a:effectLst/>
          </c:spPr>
          <c:cat>
            <c:numRef>
              <c:f>'Gráf. 2-8'!$AF$3:$BJ$3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2-8'!$AF$9:$BJ$9</c:f>
              <c:numCache>
                <c:formatCode>[&gt;0.05]0;[=0]\-;\^</c:formatCode>
                <c:ptCount val="31"/>
                <c:pt idx="0">
                  <c:v>2104.3849283063637</c:v>
                </c:pt>
                <c:pt idx="1">
                  <c:v>2174.3157819947974</c:v>
                </c:pt>
                <c:pt idx="2">
                  <c:v>2215.2086455777717</c:v>
                </c:pt>
                <c:pt idx="3">
                  <c:v>2292.3654046956972</c:v>
                </c:pt>
                <c:pt idx="4">
                  <c:v>2346.9567563099822</c:v>
                </c:pt>
                <c:pt idx="5">
                  <c:v>2431.0349101185893</c:v>
                </c:pt>
                <c:pt idx="6">
                  <c:v>2444.7870779167747</c:v>
                </c:pt>
                <c:pt idx="7">
                  <c:v>2499.2264202835827</c:v>
                </c:pt>
                <c:pt idx="8">
                  <c:v>2563.6988842872988</c:v>
                </c:pt>
                <c:pt idx="9">
                  <c:v>2628.1225365693635</c:v>
                </c:pt>
                <c:pt idx="10">
                  <c:v>2747.1680136086561</c:v>
                </c:pt>
                <c:pt idx="11">
                  <c:v>2881.987611884982</c:v>
                </c:pt>
                <c:pt idx="12">
                  <c:v>2934.1845749517379</c:v>
                </c:pt>
                <c:pt idx="13">
                  <c:v>3042.7392032735397</c:v>
                </c:pt>
                <c:pt idx="14">
                  <c:v>3165.9482874938703</c:v>
                </c:pt>
                <c:pt idx="15">
                  <c:v>3300.9284194808452</c:v>
                </c:pt>
                <c:pt idx="16">
                  <c:v>3461.8979694907212</c:v>
                </c:pt>
                <c:pt idx="17">
                  <c:v>3476.0389462546059</c:v>
                </c:pt>
                <c:pt idx="18">
                  <c:v>3723.6424098074231</c:v>
                </c:pt>
                <c:pt idx="19">
                  <c:v>3906.537632279546</c:v>
                </c:pt>
                <c:pt idx="20">
                  <c:v>3992.0967392495045</c:v>
                </c:pt>
                <c:pt idx="21">
                  <c:v>4116.3038086067936</c:v>
                </c:pt>
                <c:pt idx="22">
                  <c:v>4103.7123601451258</c:v>
                </c:pt>
                <c:pt idx="23">
                  <c:v>4188.7565418667027</c:v>
                </c:pt>
                <c:pt idx="24">
                  <c:v>4187.6913285256624</c:v>
                </c:pt>
                <c:pt idx="25">
                  <c:v>4246.6043954717543</c:v>
                </c:pt>
                <c:pt idx="26">
                  <c:v>3859.4003367219802</c:v>
                </c:pt>
                <c:pt idx="27">
                  <c:v>4207.2515230150557</c:v>
                </c:pt>
                <c:pt idx="28">
                  <c:v>4434.1670180158926</c:v>
                </c:pt>
                <c:pt idx="29">
                  <c:v>4452.9605057796134</c:v>
                </c:pt>
                <c:pt idx="30">
                  <c:v>4562.0215165807676</c:v>
                </c:pt>
              </c:numCache>
            </c:numRef>
          </c:val>
          <c:extLst>
            <c:ext xmlns:c16="http://schemas.microsoft.com/office/drawing/2014/chart" uri="{C3380CC4-5D6E-409C-BE32-E72D297353CC}">
              <c16:uniqueId val="{00000005-D023-0946-9FB3-5E5B38FA7815}"/>
            </c:ext>
          </c:extLst>
        </c:ser>
        <c:ser>
          <c:idx val="6"/>
          <c:order val="6"/>
          <c:tx>
            <c:strRef>
              <c:f>'Gráf. 2-8'!$B$10</c:f>
              <c:strCache>
                <c:ptCount val="1"/>
                <c:pt idx="0">
                  <c:v>Asía Pacífico</c:v>
                </c:pt>
              </c:strCache>
            </c:strRef>
          </c:tx>
          <c:spPr>
            <a:solidFill>
              <a:schemeClr val="accent1">
                <a:lumMod val="60000"/>
              </a:schemeClr>
            </a:solidFill>
            <a:ln>
              <a:noFill/>
            </a:ln>
            <a:effectLst/>
          </c:spPr>
          <c:cat>
            <c:numRef>
              <c:f>'Gráf. 2-8'!$AF$3:$BJ$3</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2-8'!$AF$10:$BJ$10</c:f>
              <c:numCache>
                <c:formatCode>[&gt;0.05]0;[=0]\-;\^</c:formatCode>
                <c:ptCount val="31"/>
                <c:pt idx="0">
                  <c:v>16905.616293340736</c:v>
                </c:pt>
                <c:pt idx="1">
                  <c:v>18036.588240769313</c:v>
                </c:pt>
                <c:pt idx="2">
                  <c:v>18943.915874797131</c:v>
                </c:pt>
                <c:pt idx="3">
                  <c:v>19962.979712704026</c:v>
                </c:pt>
                <c:pt idx="4">
                  <c:v>19617.053283520207</c:v>
                </c:pt>
                <c:pt idx="5">
                  <c:v>20454.996303586719</c:v>
                </c:pt>
                <c:pt idx="6">
                  <c:v>21162.48923230551</c:v>
                </c:pt>
                <c:pt idx="7">
                  <c:v>21403.027385880014</c:v>
                </c:pt>
                <c:pt idx="8">
                  <c:v>21962.210232249927</c:v>
                </c:pt>
                <c:pt idx="9">
                  <c:v>22908.705413805317</c:v>
                </c:pt>
                <c:pt idx="10">
                  <c:v>24263.042186666818</c:v>
                </c:pt>
                <c:pt idx="11">
                  <c:v>24622.693985873499</c:v>
                </c:pt>
                <c:pt idx="12">
                  <c:v>25186.338670152385</c:v>
                </c:pt>
                <c:pt idx="13">
                  <c:v>26031.152429498245</c:v>
                </c:pt>
                <c:pt idx="14">
                  <c:v>25899.804979078806</c:v>
                </c:pt>
                <c:pt idx="15">
                  <c:v>26219.004892815701</c:v>
                </c:pt>
                <c:pt idx="16">
                  <c:v>27967.815319390607</c:v>
                </c:pt>
                <c:pt idx="17">
                  <c:v>28712.399809342249</c:v>
                </c:pt>
                <c:pt idx="18">
                  <c:v>29863.042700791506</c:v>
                </c:pt>
                <c:pt idx="19">
                  <c:v>30498.898799551473</c:v>
                </c:pt>
                <c:pt idx="20">
                  <c:v>31018.827332240096</c:v>
                </c:pt>
                <c:pt idx="21">
                  <c:v>32403.244425958783</c:v>
                </c:pt>
                <c:pt idx="22">
                  <c:v>33640.560925602382</c:v>
                </c:pt>
                <c:pt idx="23">
                  <c:v>34867.382989820027</c:v>
                </c:pt>
                <c:pt idx="24">
                  <c:v>35895.33480367819</c:v>
                </c:pt>
                <c:pt idx="25">
                  <c:v>36672.508204318729</c:v>
                </c:pt>
                <c:pt idx="26">
                  <c:v>34624.733550636134</c:v>
                </c:pt>
                <c:pt idx="27">
                  <c:v>35705.185433981191</c:v>
                </c:pt>
                <c:pt idx="28">
                  <c:v>36682.823428604701</c:v>
                </c:pt>
                <c:pt idx="29">
                  <c:v>38713.455602892594</c:v>
                </c:pt>
                <c:pt idx="30">
                  <c:v>39037.311300176094</c:v>
                </c:pt>
              </c:numCache>
            </c:numRef>
          </c:val>
          <c:extLst>
            <c:ext xmlns:c16="http://schemas.microsoft.com/office/drawing/2014/chart" uri="{C3380CC4-5D6E-409C-BE32-E72D297353CC}">
              <c16:uniqueId val="{00000006-D023-0946-9FB3-5E5B38FA7815}"/>
            </c:ext>
          </c:extLst>
        </c:ser>
        <c:dLbls>
          <c:showLegendKey val="0"/>
          <c:showVal val="0"/>
          <c:showCatName val="0"/>
          <c:showSerName val="0"/>
          <c:showPercent val="0"/>
          <c:showBubbleSize val="0"/>
        </c:dLbls>
        <c:axId val="1857494704"/>
        <c:axId val="1857919504"/>
      </c:areaChart>
      <c:catAx>
        <c:axId val="185749470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Nunito" pitchFamily="2" charset="0"/>
                <a:ea typeface="+mn-ea"/>
                <a:cs typeface="+mn-cs"/>
              </a:defRPr>
            </a:pPr>
            <a:endParaRPr lang="en-CO"/>
          </a:p>
        </c:txPr>
        <c:crossAx val="1857919504"/>
        <c:crosses val="autoZero"/>
        <c:auto val="1"/>
        <c:lblAlgn val="ctr"/>
        <c:lblOffset val="100"/>
        <c:noMultiLvlLbl val="0"/>
      </c:catAx>
      <c:valAx>
        <c:axId val="1857919504"/>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Nunito" pitchFamily="2" charset="0"/>
                    <a:ea typeface="+mn-ea"/>
                    <a:cs typeface="+mn-cs"/>
                  </a:defRPr>
                </a:pPr>
                <a:r>
                  <a:rPr lang="en-US"/>
                  <a:t>kbpd</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Nunito" pitchFamily="2" charset="0"/>
                  <a:ea typeface="+mn-ea"/>
                  <a:cs typeface="+mn-cs"/>
                </a:defRPr>
              </a:pPr>
              <a:endParaRPr lang="en-CO"/>
            </a:p>
          </c:txPr>
        </c:title>
        <c:numFmt formatCode="[&gt;0.05]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Nunito" pitchFamily="2" charset="0"/>
                <a:ea typeface="+mn-ea"/>
                <a:cs typeface="+mn-cs"/>
              </a:defRPr>
            </a:pPr>
            <a:endParaRPr lang="en-CO"/>
          </a:p>
        </c:txPr>
        <c:crossAx val="185749470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Nunito" pitchFamily="2" charset="0"/>
              <a:ea typeface="+mn-ea"/>
              <a:cs typeface="+mn-cs"/>
            </a:defRPr>
          </a:pPr>
          <a:endParaRPr lang="en-CO"/>
        </a:p>
      </c:txPr>
    </c:legend>
    <c:plotVisOnly val="1"/>
    <c:dispBlanksAs val="zero"/>
    <c:showDLblsOverMax val="0"/>
  </c:chart>
  <c:spPr>
    <a:noFill/>
    <a:ln w="9525" cap="flat" cmpd="sng" algn="ctr">
      <a:noFill/>
      <a:round/>
    </a:ln>
    <a:effectLst/>
  </c:spPr>
  <c:txPr>
    <a:bodyPr/>
    <a:lstStyle/>
    <a:p>
      <a:pPr>
        <a:defRPr sz="1200">
          <a:solidFill>
            <a:schemeClr val="tx1"/>
          </a:solidFill>
          <a:latin typeface="Nunito" pitchFamily="2" charset="0"/>
        </a:defRPr>
      </a:pPr>
      <a:endParaRPr lang="en-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2.0807881773399019E-2"/>
          <c:y val="1.8749998846579796E-2"/>
        </c:manualLayout>
      </c:layout>
      <c:overlay val="0"/>
      <c:spPr>
        <a:noFill/>
        <a:ln>
          <a:noFill/>
        </a:ln>
        <a:effectLst/>
      </c:spPr>
      <c:txPr>
        <a:bodyPr rot="0" spcFirstLastPara="1" vertOverflow="ellipsis" vert="horz" wrap="square" anchor="ctr" anchorCtr="1"/>
        <a:lstStyle/>
        <a:p>
          <a:pPr>
            <a:defRPr sz="1260" b="1" i="0" u="none" strike="noStrike" kern="1200" spc="0" baseline="0">
              <a:solidFill>
                <a:schemeClr val="tx1"/>
              </a:solidFill>
              <a:latin typeface="Nunito" pitchFamily="2" charset="0"/>
              <a:ea typeface="+mn-ea"/>
              <a:cs typeface="+mn-cs"/>
            </a:defRPr>
          </a:pPr>
          <a:endParaRPr lang="en-CO"/>
        </a:p>
      </c:txPr>
    </c:title>
    <c:autoTitleDeleted val="0"/>
    <c:plotArea>
      <c:layout>
        <c:manualLayout>
          <c:layoutTarget val="inner"/>
          <c:xMode val="edge"/>
          <c:yMode val="edge"/>
          <c:x val="0.10742856104941292"/>
          <c:y val="0.2156384586836578"/>
          <c:w val="0.71786195605675129"/>
          <c:h val="0.70019582306866257"/>
        </c:manualLayout>
      </c:layout>
      <c:doughnutChart>
        <c:varyColors val="1"/>
        <c:ser>
          <c:idx val="0"/>
          <c:order val="0"/>
          <c:tx>
            <c:strRef>
              <c:f>'Gráf. 2-8'!$B$31</c:f>
              <c:strCache>
                <c:ptCount val="1"/>
                <c:pt idx="0">
                  <c:v>1994</c:v>
                </c:pt>
              </c:strCache>
            </c:strRef>
          </c:tx>
          <c:dPt>
            <c:idx val="0"/>
            <c:bubble3D val="0"/>
            <c:spPr>
              <a:solidFill>
                <a:srgbClr val="EDB000"/>
              </a:solidFill>
              <a:ln w="19050">
                <a:solidFill>
                  <a:schemeClr val="lt1"/>
                </a:solidFill>
              </a:ln>
              <a:effectLst/>
            </c:spPr>
            <c:extLst>
              <c:ext xmlns:c16="http://schemas.microsoft.com/office/drawing/2014/chart" uri="{C3380CC4-5D6E-409C-BE32-E72D297353CC}">
                <c16:uniqueId val="{00000001-2570-0845-985A-1BB54182B427}"/>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2-2570-0845-985A-1BB54182B42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6-2570-0845-985A-1BB54182B427}"/>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3-2570-0845-985A-1BB54182B427}"/>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04-2570-0845-985A-1BB54182B427}"/>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7-2570-0845-985A-1BB54182B427}"/>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5-2570-0845-985A-1BB54182B427}"/>
              </c:ext>
            </c:extLst>
          </c:dPt>
          <c:dLbls>
            <c:dLbl>
              <c:idx val="0"/>
              <c:layout>
                <c:manualLayout>
                  <c:x val="0.13201951746697502"/>
                  <c:y val="-0.178215048092086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70-0845-985A-1BB54182B427}"/>
                </c:ext>
              </c:extLst>
            </c:dLbl>
            <c:dLbl>
              <c:idx val="1"/>
              <c:layout>
                <c:manualLayout>
                  <c:x val="0.16672472057967383"/>
                  <c:y val="7.95882086867490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570-0845-985A-1BB54182B427}"/>
                </c:ext>
              </c:extLst>
            </c:dLbl>
            <c:dLbl>
              <c:idx val="2"/>
              <c:layout>
                <c:manualLayout>
                  <c:x val="0.22288880685869922"/>
                  <c:y val="0.1169555169195669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570-0845-985A-1BB54182B427}"/>
                </c:ext>
              </c:extLst>
            </c:dLbl>
            <c:dLbl>
              <c:idx val="3"/>
              <c:layout>
                <c:manualLayout>
                  <c:x val="-0.18782373885993972"/>
                  <c:y val="0.1495109406058722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570-0845-985A-1BB54182B427}"/>
                </c:ext>
              </c:extLst>
            </c:dLbl>
            <c:dLbl>
              <c:idx val="4"/>
              <c:layout>
                <c:manualLayout>
                  <c:x val="-0.18476942821026632"/>
                  <c:y val="3.23083149416636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570-0845-985A-1BB54182B427}"/>
                </c:ext>
              </c:extLst>
            </c:dLbl>
            <c:dLbl>
              <c:idx val="5"/>
              <c:layout>
                <c:manualLayout>
                  <c:x val="-0.16892156137465361"/>
                  <c:y val="-2.85158693088170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570-0845-985A-1BB54182B427}"/>
                </c:ext>
              </c:extLst>
            </c:dLbl>
            <c:dLbl>
              <c:idx val="6"/>
              <c:layout>
                <c:manualLayout>
                  <c:x val="-0.14718984689092446"/>
                  <c:y val="-0.1198292864278244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570-0845-985A-1BB54182B427}"/>
                </c:ext>
              </c:extLst>
            </c:dLbl>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2-8'!$A$32:$A$38</c:f>
              <c:strCache>
                <c:ptCount val="7"/>
                <c:pt idx="0">
                  <c:v>Norte América</c:v>
                </c:pt>
                <c:pt idx="1">
                  <c:v>Centro y Sur América</c:v>
                </c:pt>
                <c:pt idx="2">
                  <c:v>Europa</c:v>
                </c:pt>
                <c:pt idx="3">
                  <c:v>CEI*</c:v>
                </c:pt>
                <c:pt idx="4">
                  <c:v>Oriente Medio</c:v>
                </c:pt>
                <c:pt idx="5">
                  <c:v>Africa</c:v>
                </c:pt>
                <c:pt idx="6">
                  <c:v>Asía Pacífico</c:v>
                </c:pt>
              </c:strCache>
            </c:strRef>
          </c:cat>
          <c:val>
            <c:numRef>
              <c:f>'Gráf. 2-8'!$B$32:$B$38</c:f>
              <c:numCache>
                <c:formatCode>0%</c:formatCode>
                <c:ptCount val="7"/>
                <c:pt idx="0">
                  <c:v>0.30771223159464783</c:v>
                </c:pt>
                <c:pt idx="1">
                  <c:v>6.1827132366993331E-2</c:v>
                </c:pt>
                <c:pt idx="2">
                  <c:v>0.23014336352961934</c:v>
                </c:pt>
                <c:pt idx="3">
                  <c:v>6.2630624550485667E-2</c:v>
                </c:pt>
                <c:pt idx="4">
                  <c:v>6.4220853501633771E-2</c:v>
                </c:pt>
                <c:pt idx="5">
                  <c:v>3.0272343991568435E-2</c:v>
                </c:pt>
                <c:pt idx="6">
                  <c:v>0.24319345046505161</c:v>
                </c:pt>
              </c:numCache>
            </c:numRef>
          </c:val>
          <c:extLst>
            <c:ext xmlns:c16="http://schemas.microsoft.com/office/drawing/2014/chart" uri="{C3380CC4-5D6E-409C-BE32-E72D297353CC}">
              <c16:uniqueId val="{00000000-2570-0845-985A-1BB54182B427}"/>
            </c:ext>
          </c:extLst>
        </c:ser>
        <c:dLbls>
          <c:showLegendKey val="0"/>
          <c:showVal val="0"/>
          <c:showCatName val="0"/>
          <c:showSerName val="0"/>
          <c:showPercent val="0"/>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050" b="1">
          <a:solidFill>
            <a:schemeClr val="tx1"/>
          </a:solidFill>
          <a:latin typeface="Nunito" pitchFamily="2" charset="0"/>
        </a:defRPr>
      </a:pPr>
      <a:endParaRPr lang="en-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2.1357357606242064E-2"/>
          <c:y val="1.856148152776339E-2"/>
        </c:manualLayout>
      </c:layout>
      <c:overlay val="0"/>
      <c:spPr>
        <a:noFill/>
        <a:ln>
          <a:noFill/>
        </a:ln>
        <a:effectLst/>
      </c:spPr>
      <c:txPr>
        <a:bodyPr rot="0" spcFirstLastPara="1" vertOverflow="ellipsis" vert="horz" wrap="square" anchor="ctr" anchorCtr="1"/>
        <a:lstStyle/>
        <a:p>
          <a:pPr algn="ctr" rtl="0">
            <a:defRPr sz="1440" b="1" i="0" u="none" strike="noStrike" kern="1200" spc="0" baseline="0">
              <a:solidFill>
                <a:schemeClr val="tx1"/>
              </a:solidFill>
              <a:latin typeface="Nunito" pitchFamily="2" charset="0"/>
              <a:ea typeface="+mn-ea"/>
              <a:cs typeface="+mn-cs"/>
            </a:defRPr>
          </a:pPr>
          <a:endParaRPr lang="en-CO"/>
        </a:p>
      </c:txPr>
    </c:title>
    <c:autoTitleDeleted val="0"/>
    <c:plotArea>
      <c:layout>
        <c:manualLayout>
          <c:layoutTarget val="inner"/>
          <c:xMode val="edge"/>
          <c:yMode val="edge"/>
          <c:x val="4.8238311525898823E-2"/>
          <c:y val="0.20384726896847302"/>
          <c:w val="0.637745320277321"/>
          <c:h val="0.70852353827876235"/>
        </c:manualLayout>
      </c:layout>
      <c:doughnutChart>
        <c:varyColors val="1"/>
        <c:ser>
          <c:idx val="0"/>
          <c:order val="0"/>
          <c:tx>
            <c:strRef>
              <c:f>'Gráf. 2-8'!$C$31</c:f>
              <c:strCache>
                <c:ptCount val="1"/>
                <c:pt idx="0">
                  <c:v>2024</c:v>
                </c:pt>
              </c:strCache>
            </c:strRef>
          </c:tx>
          <c:dPt>
            <c:idx val="0"/>
            <c:bubble3D val="0"/>
            <c:spPr>
              <a:solidFill>
                <a:srgbClr val="EDB000"/>
              </a:solidFill>
              <a:ln w="19050">
                <a:solidFill>
                  <a:schemeClr val="lt1"/>
                </a:solidFill>
              </a:ln>
              <a:effectLst/>
            </c:spPr>
            <c:extLst>
              <c:ext xmlns:c16="http://schemas.microsoft.com/office/drawing/2014/chart" uri="{C3380CC4-5D6E-409C-BE32-E72D297353CC}">
                <c16:uniqueId val="{00000001-72BA-7741-839B-F28E0480944E}"/>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3-72BA-7741-839B-F28E0480944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2BA-7741-839B-F28E0480944E}"/>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7-72BA-7741-839B-F28E0480944E}"/>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09-72BA-7741-839B-F28E0480944E}"/>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72BA-7741-839B-F28E0480944E}"/>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72BA-7741-839B-F28E0480944E}"/>
              </c:ext>
            </c:extLst>
          </c:dPt>
          <c:dLbls>
            <c:dLbl>
              <c:idx val="0"/>
              <c:layout>
                <c:manualLayout>
                  <c:x val="7.3806198563667547E-2"/>
                  <c:y val="-0.1625043092415899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2BA-7741-839B-F28E0480944E}"/>
                </c:ext>
              </c:extLst>
            </c:dLbl>
            <c:dLbl>
              <c:idx val="1"/>
              <c:layout>
                <c:manualLayout>
                  <c:x val="0.17306797049192565"/>
                  <c:y val="0.1169161413822201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2BA-7741-839B-F28E0480944E}"/>
                </c:ext>
              </c:extLst>
            </c:dLbl>
            <c:dLbl>
              <c:idx val="2"/>
              <c:layout>
                <c:manualLayout>
                  <c:x val="0.11622870089586179"/>
                  <c:y val="9.50095739610185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2BA-7741-839B-F28E0480944E}"/>
                </c:ext>
              </c:extLst>
            </c:dLbl>
            <c:dLbl>
              <c:idx val="3"/>
              <c:layout>
                <c:manualLayout>
                  <c:x val="0.10516605075032276"/>
                  <c:y val="0.1276359450397455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2BA-7741-839B-F28E0480944E}"/>
                </c:ext>
              </c:extLst>
            </c:dLbl>
            <c:dLbl>
              <c:idx val="4"/>
              <c:layout>
                <c:manualLayout>
                  <c:x val="-8.9373399879595791E-2"/>
                  <c:y val="0.1444516242301141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2BA-7741-839B-F28E0480944E}"/>
                </c:ext>
              </c:extLst>
            </c:dLbl>
            <c:dLbl>
              <c:idx val="5"/>
              <c:layout>
                <c:manualLayout>
                  <c:x val="-0.14675286042205932"/>
                  <c:y val="9.08661251317890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72BA-7741-839B-F28E0480944E}"/>
                </c:ext>
              </c:extLst>
            </c:dLbl>
            <c:dLbl>
              <c:idx val="6"/>
              <c:layout>
                <c:manualLayout>
                  <c:x val="-2.4302672687205745E-2"/>
                  <c:y val="-0.2510117012237241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72BA-7741-839B-F28E0480944E}"/>
                </c:ext>
              </c:extLst>
            </c:dLbl>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2-8'!$A$32:$A$38</c:f>
              <c:strCache>
                <c:ptCount val="7"/>
                <c:pt idx="0">
                  <c:v>Norte América</c:v>
                </c:pt>
                <c:pt idx="1">
                  <c:v>Centro y Sur América</c:v>
                </c:pt>
                <c:pt idx="2">
                  <c:v>Europa</c:v>
                </c:pt>
                <c:pt idx="3">
                  <c:v>CEI*</c:v>
                </c:pt>
                <c:pt idx="4">
                  <c:v>Oriente Medio</c:v>
                </c:pt>
                <c:pt idx="5">
                  <c:v>Africa</c:v>
                </c:pt>
                <c:pt idx="6">
                  <c:v>Asía Pacífico</c:v>
                </c:pt>
              </c:strCache>
            </c:strRef>
          </c:cat>
          <c:val>
            <c:numRef>
              <c:f>'Gráf. 2-8'!$C$32:$C$38</c:f>
              <c:numCache>
                <c:formatCode>0%</c:formatCode>
                <c:ptCount val="7"/>
                <c:pt idx="0">
                  <c:v>0.23482370065140565</c:v>
                </c:pt>
                <c:pt idx="1">
                  <c:v>6.8051351243945249E-2</c:v>
                </c:pt>
                <c:pt idx="2">
                  <c:v>0.13945293720337518</c:v>
                </c:pt>
                <c:pt idx="3">
                  <c:v>4.6791240836725742E-2</c:v>
                </c:pt>
                <c:pt idx="4">
                  <c:v>9.4499645372148458E-2</c:v>
                </c:pt>
                <c:pt idx="5">
                  <c:v>4.3568089858814593E-2</c:v>
                </c:pt>
                <c:pt idx="6">
                  <c:v>0.37281303483358508</c:v>
                </c:pt>
              </c:numCache>
            </c:numRef>
          </c:val>
          <c:extLst>
            <c:ext xmlns:c16="http://schemas.microsoft.com/office/drawing/2014/chart" uri="{C3380CC4-5D6E-409C-BE32-E72D297353CC}">
              <c16:uniqueId val="{0000000E-72BA-7741-839B-F28E0480944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73256469999340601"/>
          <c:y val="2.2000288287577271E-2"/>
          <c:w val="0.24907078112926384"/>
          <c:h val="0.50340674051817669"/>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Nunito" pitchFamily="2" charset="0"/>
              <a:ea typeface="+mn-ea"/>
              <a:cs typeface="+mn-cs"/>
            </a:defRPr>
          </a:pPr>
          <a:endParaRPr lang="en-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200" b="1">
          <a:solidFill>
            <a:schemeClr val="tx1"/>
          </a:solidFill>
          <a:latin typeface="Nunito" pitchFamily="2" charset="0"/>
        </a:defRPr>
      </a:pPr>
      <a:endParaRPr lang="en-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4862195161864"/>
          <c:y val="4.1248013487176015E-2"/>
          <c:w val="0.85399415881799179"/>
          <c:h val="0.7901355538139172"/>
        </c:manualLayout>
      </c:layout>
      <c:areaChart>
        <c:grouping val="stacked"/>
        <c:varyColors val="0"/>
        <c:ser>
          <c:idx val="0"/>
          <c:order val="0"/>
          <c:tx>
            <c:strRef>
              <c:f>'Gráf. 2-9'!$B$3</c:f>
              <c:strCache>
                <c:ptCount val="1"/>
                <c:pt idx="0">
                  <c:v>Norte América</c:v>
                </c:pt>
              </c:strCache>
            </c:strRef>
          </c:tx>
          <c:spPr>
            <a:solidFill>
              <a:srgbClr val="EDB000"/>
            </a:solidFill>
            <a:ln>
              <a:noFill/>
            </a:ln>
            <a:effectLst/>
          </c:spPr>
          <c:cat>
            <c:numRef>
              <c:f>'Gráf. 2-9'!$AB$2:$BI$2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'Gráf. 2-9'!$AB$3:$BI$3</c:f>
              <c:numCache>
                <c:formatCode>[&gt;0.05]0;[=0]\-;\^</c:formatCode>
                <c:ptCount val="34"/>
                <c:pt idx="0">
                  <c:v>20378.061877998389</c:v>
                </c:pt>
                <c:pt idx="1">
                  <c:v>20078.808265914558</c:v>
                </c:pt>
                <c:pt idx="2">
                  <c:v>20459.633226978887</c:v>
                </c:pt>
                <c:pt idx="3">
                  <c:v>20679.168408263839</c:v>
                </c:pt>
                <c:pt idx="4">
                  <c:v>21306.566168371915</c:v>
                </c:pt>
                <c:pt idx="5">
                  <c:v>21302.967959731239</c:v>
                </c:pt>
                <c:pt idx="6">
                  <c:v>21962.575717898497</c:v>
                </c:pt>
                <c:pt idx="7">
                  <c:v>22380.214729231091</c:v>
                </c:pt>
                <c:pt idx="8">
                  <c:v>22791.289116122243</c:v>
                </c:pt>
                <c:pt idx="9">
                  <c:v>23445.320602842909</c:v>
                </c:pt>
                <c:pt idx="10">
                  <c:v>23701.975694896479</c:v>
                </c:pt>
                <c:pt idx="11">
                  <c:v>23699.115257143585</c:v>
                </c:pt>
                <c:pt idx="12">
                  <c:v>23787.881910587046</c:v>
                </c:pt>
                <c:pt idx="13">
                  <c:v>24144.377861924855</c:v>
                </c:pt>
                <c:pt idx="14">
                  <c:v>24984.961990351196</c:v>
                </c:pt>
                <c:pt idx="15">
                  <c:v>25104.343132241138</c:v>
                </c:pt>
                <c:pt idx="16">
                  <c:v>24688.824523345349</c:v>
                </c:pt>
                <c:pt idx="17">
                  <c:v>24912.283372022437</c:v>
                </c:pt>
                <c:pt idx="18">
                  <c:v>23519.084473786384</c:v>
                </c:pt>
                <c:pt idx="19">
                  <c:v>22560.400204821024</c:v>
                </c:pt>
                <c:pt idx="20">
                  <c:v>22894.0528391843</c:v>
                </c:pt>
                <c:pt idx="21">
                  <c:v>22596.477415532347</c:v>
                </c:pt>
                <c:pt idx="22">
                  <c:v>22222.6351896544</c:v>
                </c:pt>
                <c:pt idx="23">
                  <c:v>22582.379823271651</c:v>
                </c:pt>
                <c:pt idx="24">
                  <c:v>22609.014588528116</c:v>
                </c:pt>
                <c:pt idx="25">
                  <c:v>22972.451991150745</c:v>
                </c:pt>
                <c:pt idx="26">
                  <c:v>23104.906752782052</c:v>
                </c:pt>
                <c:pt idx="27">
                  <c:v>23278.132625795355</c:v>
                </c:pt>
                <c:pt idx="28">
                  <c:v>23801.208402449894</c:v>
                </c:pt>
                <c:pt idx="29">
                  <c:v>23716.117936947452</c:v>
                </c:pt>
                <c:pt idx="30">
                  <c:v>20956.703348605235</c:v>
                </c:pt>
                <c:pt idx="31">
                  <c:v>22769.569008268762</c:v>
                </c:pt>
                <c:pt idx="32" formatCode="[&gt;0.05]0.0;[=0]\-;\^">
                  <c:v>23087.728912130002</c:v>
                </c:pt>
                <c:pt idx="33" formatCode="[&gt;0.05]0.0;[=0]\-;\^">
                  <c:v>23169.760595391548</c:v>
                </c:pt>
              </c:numCache>
            </c:numRef>
          </c:val>
          <c:extLst>
            <c:ext xmlns:c16="http://schemas.microsoft.com/office/drawing/2014/chart" uri="{C3380CC4-5D6E-409C-BE32-E72D297353CC}">
              <c16:uniqueId val="{00000000-0E23-9D40-8769-32606E012B6C}"/>
            </c:ext>
          </c:extLst>
        </c:ser>
        <c:ser>
          <c:idx val="1"/>
          <c:order val="1"/>
          <c:tx>
            <c:strRef>
              <c:f>'Gráf. 2-9'!$B$4</c:f>
              <c:strCache>
                <c:ptCount val="1"/>
                <c:pt idx="0">
                  <c:v>Centro y Sur América</c:v>
                </c:pt>
              </c:strCache>
            </c:strRef>
          </c:tx>
          <c:spPr>
            <a:solidFill>
              <a:srgbClr val="0145FF"/>
            </a:solidFill>
            <a:ln>
              <a:noFill/>
            </a:ln>
            <a:effectLst/>
          </c:spPr>
          <c:cat>
            <c:numRef>
              <c:f>'Gráf. 2-9'!$AB$2:$BI$2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'Gráf. 2-9'!$AB$4:$BI$4</c:f>
              <c:numCache>
                <c:formatCode>[&gt;0.05]0;[=0]\-;\^</c:formatCode>
                <c:ptCount val="34"/>
                <c:pt idx="0">
                  <c:v>3517.6720210998856</c:v>
                </c:pt>
                <c:pt idx="1">
                  <c:v>3573.1002767308937</c:v>
                </c:pt>
                <c:pt idx="2">
                  <c:v>3721.1498384354004</c:v>
                </c:pt>
                <c:pt idx="3">
                  <c:v>3788.0140161097465</c:v>
                </c:pt>
                <c:pt idx="4">
                  <c:v>4024.5369891661899</c:v>
                </c:pt>
                <c:pt idx="5">
                  <c:v>4193.0322698253522</c:v>
                </c:pt>
                <c:pt idx="6">
                  <c:v>4300.0267096107564</c:v>
                </c:pt>
                <c:pt idx="7">
                  <c:v>4588.5757010926636</c:v>
                </c:pt>
                <c:pt idx="8">
                  <c:v>4738.5733179736271</c:v>
                </c:pt>
                <c:pt idx="9">
                  <c:v>4780.7472075209043</c:v>
                </c:pt>
                <c:pt idx="10">
                  <c:v>4912.0685940165313</c:v>
                </c:pt>
                <c:pt idx="11">
                  <c:v>5012.6254594385191</c:v>
                </c:pt>
                <c:pt idx="12">
                  <c:v>4977.842635000643</c:v>
                </c:pt>
                <c:pt idx="13">
                  <c:v>4837.3336168527649</c:v>
                </c:pt>
                <c:pt idx="14">
                  <c:v>5052.5823579878106</c:v>
                </c:pt>
                <c:pt idx="15">
                  <c:v>5198.646759008574</c:v>
                </c:pt>
                <c:pt idx="16">
                  <c:v>5372.8292326981637</c:v>
                </c:pt>
                <c:pt idx="17">
                  <c:v>5628.4159089535024</c:v>
                </c:pt>
                <c:pt idx="18">
                  <c:v>5770.3879954407112</c:v>
                </c:pt>
                <c:pt idx="19">
                  <c:v>5726.0692723481761</c:v>
                </c:pt>
                <c:pt idx="20">
                  <c:v>5968.2136529504187</c:v>
                </c:pt>
                <c:pt idx="21">
                  <c:v>6205.214983177575</c:v>
                </c:pt>
                <c:pt idx="22">
                  <c:v>6445.3612799419398</c:v>
                </c:pt>
                <c:pt idx="23">
                  <c:v>6700.0215447101045</c:v>
                </c:pt>
                <c:pt idx="24">
                  <c:v>6706.94349055156</c:v>
                </c:pt>
                <c:pt idx="25">
                  <c:v>6554.8075106361193</c:v>
                </c:pt>
                <c:pt idx="26">
                  <c:v>6424.8234248300041</c:v>
                </c:pt>
                <c:pt idx="27">
                  <c:v>6371.0068620465663</c:v>
                </c:pt>
                <c:pt idx="28">
                  <c:v>6149.6258792701219</c:v>
                </c:pt>
                <c:pt idx="29">
                  <c:v>6079.2288518270525</c:v>
                </c:pt>
                <c:pt idx="30">
                  <c:v>5262.0344798712676</c:v>
                </c:pt>
                <c:pt idx="31">
                  <c:v>5810.973089726177</c:v>
                </c:pt>
                <c:pt idx="32" formatCode="[&gt;0.05]0.0;[=0]\-;\^">
                  <c:v>6220.272794310572</c:v>
                </c:pt>
                <c:pt idx="33" formatCode="[&gt;0.05]0.0;[=0]\-;\^">
                  <c:v>6353.3827089661236</c:v>
                </c:pt>
              </c:numCache>
            </c:numRef>
          </c:val>
          <c:extLst>
            <c:ext xmlns:c16="http://schemas.microsoft.com/office/drawing/2014/chart" uri="{C3380CC4-5D6E-409C-BE32-E72D297353CC}">
              <c16:uniqueId val="{00000001-0E23-9D40-8769-32606E012B6C}"/>
            </c:ext>
          </c:extLst>
        </c:ser>
        <c:ser>
          <c:idx val="2"/>
          <c:order val="2"/>
          <c:tx>
            <c:strRef>
              <c:f>'Gráf. 2-9'!$B$5</c:f>
              <c:strCache>
                <c:ptCount val="1"/>
                <c:pt idx="0">
                  <c:v>Europa</c:v>
                </c:pt>
              </c:strCache>
            </c:strRef>
          </c:tx>
          <c:spPr>
            <a:solidFill>
              <a:schemeClr val="accent3"/>
            </a:solidFill>
            <a:ln>
              <a:noFill/>
            </a:ln>
            <a:effectLst/>
          </c:spPr>
          <c:cat>
            <c:numRef>
              <c:f>'Gráf. 2-9'!$AB$2:$BI$2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'Gráf. 2-9'!$AB$5:$BI$5</c:f>
              <c:numCache>
                <c:formatCode>[&gt;0.05]0;[=0]\-;\^</c:formatCode>
                <c:ptCount val="34"/>
                <c:pt idx="0">
                  <c:v>16938.911080693179</c:v>
                </c:pt>
                <c:pt idx="1">
                  <c:v>16698.134973046162</c:v>
                </c:pt>
                <c:pt idx="2">
                  <c:v>16328.758549266129</c:v>
                </c:pt>
                <c:pt idx="3">
                  <c:v>16009.569188505015</c:v>
                </c:pt>
                <c:pt idx="4">
                  <c:v>15995.383242911965</c:v>
                </c:pt>
                <c:pt idx="5">
                  <c:v>16393.079299341171</c:v>
                </c:pt>
                <c:pt idx="6">
                  <c:v>16552.928653105682</c:v>
                </c:pt>
                <c:pt idx="7">
                  <c:v>16683.276331144018</c:v>
                </c:pt>
                <c:pt idx="8">
                  <c:v>16896.186335434137</c:v>
                </c:pt>
                <c:pt idx="9">
                  <c:v>16635.507722383067</c:v>
                </c:pt>
                <c:pt idx="10">
                  <c:v>16195.751645420651</c:v>
                </c:pt>
                <c:pt idx="11">
                  <c:v>16397.962053805837</c:v>
                </c:pt>
                <c:pt idx="12">
                  <c:v>16400.112984901858</c:v>
                </c:pt>
                <c:pt idx="13">
                  <c:v>16446.755343933262</c:v>
                </c:pt>
                <c:pt idx="14">
                  <c:v>16594.315393514287</c:v>
                </c:pt>
                <c:pt idx="15">
                  <c:v>16739.204645805126</c:v>
                </c:pt>
                <c:pt idx="16">
                  <c:v>16732.712368092201</c:v>
                </c:pt>
                <c:pt idx="17">
                  <c:v>16463.492111707619</c:v>
                </c:pt>
                <c:pt idx="18">
                  <c:v>16227.18994342414</c:v>
                </c:pt>
                <c:pt idx="19">
                  <c:v>15438.161722283185</c:v>
                </c:pt>
                <c:pt idx="20">
                  <c:v>15382.293199346319</c:v>
                </c:pt>
                <c:pt idx="21">
                  <c:v>14914.540551804639</c:v>
                </c:pt>
                <c:pt idx="22">
                  <c:v>14392.847291632152</c:v>
                </c:pt>
                <c:pt idx="23">
                  <c:v>14231.963736904101</c:v>
                </c:pt>
                <c:pt idx="24">
                  <c:v>14091.325553524333</c:v>
                </c:pt>
                <c:pt idx="25">
                  <c:v>14394.614823167096</c:v>
                </c:pt>
                <c:pt idx="26">
                  <c:v>14644.155739658483</c:v>
                </c:pt>
                <c:pt idx="27">
                  <c:v>15151.118963298037</c:v>
                </c:pt>
                <c:pt idx="28">
                  <c:v>15041.332042799602</c:v>
                </c:pt>
                <c:pt idx="29">
                  <c:v>15024.058305384438</c:v>
                </c:pt>
                <c:pt idx="30">
                  <c:v>13084.163614548124</c:v>
                </c:pt>
                <c:pt idx="31">
                  <c:v>13717.235639754914</c:v>
                </c:pt>
                <c:pt idx="32" formatCode="[&gt;0.05]0.0;[=0]\-;\^">
                  <c:v>14164.862724424549</c:v>
                </c:pt>
                <c:pt idx="33" formatCode="[&gt;0.05]0.0;[=0]\-;\^">
                  <c:v>14010.515644418751</c:v>
                </c:pt>
              </c:numCache>
            </c:numRef>
          </c:val>
          <c:extLst>
            <c:ext xmlns:c16="http://schemas.microsoft.com/office/drawing/2014/chart" uri="{C3380CC4-5D6E-409C-BE32-E72D297353CC}">
              <c16:uniqueId val="{00000002-0E23-9D40-8769-32606E012B6C}"/>
            </c:ext>
          </c:extLst>
        </c:ser>
        <c:ser>
          <c:idx val="3"/>
          <c:order val="3"/>
          <c:tx>
            <c:strRef>
              <c:f>'Gráf. 2-9'!$B$6</c:f>
              <c:strCache>
                <c:ptCount val="1"/>
                <c:pt idx="0">
                  <c:v>CEI*</c:v>
                </c:pt>
              </c:strCache>
            </c:strRef>
          </c:tx>
          <c:spPr>
            <a:solidFill>
              <a:srgbClr val="02FBFA"/>
            </a:solidFill>
            <a:ln>
              <a:noFill/>
            </a:ln>
            <a:effectLst/>
          </c:spPr>
          <c:cat>
            <c:numRef>
              <c:f>'Gráf. 2-9'!$AB$2:$BI$2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'Gráf. 2-9'!$AB$6:$BI$6</c:f>
              <c:numCache>
                <c:formatCode>[&gt;0.05]0;[=0]\-;\^</c:formatCode>
                <c:ptCount val="34"/>
                <c:pt idx="0">
                  <c:v>6770.1677332166337</c:v>
                </c:pt>
                <c:pt idx="1">
                  <c:v>6534.9635598698396</c:v>
                </c:pt>
                <c:pt idx="2">
                  <c:v>6056.4635663361842</c:v>
                </c:pt>
                <c:pt idx="3">
                  <c:v>5003.3204911266457</c:v>
                </c:pt>
                <c:pt idx="4">
                  <c:v>4353.7739393806332</c:v>
                </c:pt>
                <c:pt idx="5">
                  <c:v>3855.3464327716401</c:v>
                </c:pt>
                <c:pt idx="6">
                  <c:v>3377.4559482408986</c:v>
                </c:pt>
                <c:pt idx="7">
                  <c:v>3370.7702962613289</c:v>
                </c:pt>
                <c:pt idx="8">
                  <c:v>3185.8885134569291</c:v>
                </c:pt>
                <c:pt idx="9">
                  <c:v>3198.236422771331</c:v>
                </c:pt>
                <c:pt idx="10">
                  <c:v>3250.356330658296</c:v>
                </c:pt>
                <c:pt idx="11">
                  <c:v>3270.4402426199854</c:v>
                </c:pt>
                <c:pt idx="12">
                  <c:v>3203.2302544505492</c:v>
                </c:pt>
                <c:pt idx="13">
                  <c:v>3324.8014251465665</c:v>
                </c:pt>
                <c:pt idx="14">
                  <c:v>3337.9494124346861</c:v>
                </c:pt>
                <c:pt idx="15">
                  <c:v>3347.8117075310447</c:v>
                </c:pt>
                <c:pt idx="16">
                  <c:v>3531.0443047300259</c:v>
                </c:pt>
                <c:pt idx="17">
                  <c:v>3541.8758636812399</c:v>
                </c:pt>
                <c:pt idx="18">
                  <c:v>3642.2681717736609</c:v>
                </c:pt>
                <c:pt idx="19">
                  <c:v>3483.3065484688514</c:v>
                </c:pt>
                <c:pt idx="20">
                  <c:v>3578.4716175691365</c:v>
                </c:pt>
                <c:pt idx="21">
                  <c:v>3885.1564430257117</c:v>
                </c:pt>
                <c:pt idx="22">
                  <c:v>4089.8366029498875</c:v>
                </c:pt>
                <c:pt idx="23">
                  <c:v>4066.8446004201846</c:v>
                </c:pt>
                <c:pt idx="24">
                  <c:v>4243.4387908716353</c:v>
                </c:pt>
                <c:pt idx="25">
                  <c:v>4088.2491638906745</c:v>
                </c:pt>
                <c:pt idx="26">
                  <c:v>4224.9058403142617</c:v>
                </c:pt>
                <c:pt idx="27">
                  <c:v>4198.9379086091358</c:v>
                </c:pt>
                <c:pt idx="28">
                  <c:v>4310.8092895899726</c:v>
                </c:pt>
                <c:pt idx="29">
                  <c:v>4371.6334757289706</c:v>
                </c:pt>
                <c:pt idx="30">
                  <c:v>4240.1076588637261</c:v>
                </c:pt>
                <c:pt idx="31">
                  <c:v>4527.1289108790907</c:v>
                </c:pt>
                <c:pt idx="32" formatCode="[&gt;0.05]0.0;[=0]\-;\^">
                  <c:v>4641.9577616016322</c:v>
                </c:pt>
                <c:pt idx="33" formatCode="[&gt;0.05]0.0;[=0]\-;\^">
                  <c:v>4792.0553064118822</c:v>
                </c:pt>
              </c:numCache>
            </c:numRef>
          </c:val>
          <c:extLst>
            <c:ext xmlns:c16="http://schemas.microsoft.com/office/drawing/2014/chart" uri="{C3380CC4-5D6E-409C-BE32-E72D297353CC}">
              <c16:uniqueId val="{00000003-0E23-9D40-8769-32606E012B6C}"/>
            </c:ext>
          </c:extLst>
        </c:ser>
        <c:ser>
          <c:idx val="4"/>
          <c:order val="4"/>
          <c:tx>
            <c:strRef>
              <c:f>'Gráf. 2-9'!$B$7</c:f>
              <c:strCache>
                <c:ptCount val="1"/>
                <c:pt idx="0">
                  <c:v>Oriente Medio</c:v>
                </c:pt>
              </c:strCache>
            </c:strRef>
          </c:tx>
          <c:spPr>
            <a:solidFill>
              <a:srgbClr val="B8F600"/>
            </a:solidFill>
            <a:ln>
              <a:noFill/>
            </a:ln>
            <a:effectLst/>
          </c:spPr>
          <c:cat>
            <c:numRef>
              <c:f>'Gráf. 2-9'!$AB$2:$BI$2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'Gráf. 2-9'!$AB$7:$BI$7</c:f>
              <c:numCache>
                <c:formatCode>[&gt;0.05]0;[=0]\-;\^</c:formatCode>
                <c:ptCount val="34"/>
                <c:pt idx="0">
                  <c:v>3446.6266946425376</c:v>
                </c:pt>
                <c:pt idx="1">
                  <c:v>3551.9331933354479</c:v>
                </c:pt>
                <c:pt idx="2">
                  <c:v>3782.3869713324348</c:v>
                </c:pt>
                <c:pt idx="3">
                  <c:v>4059.3568230724877</c:v>
                </c:pt>
                <c:pt idx="4">
                  <c:v>4464.318859135924</c:v>
                </c:pt>
                <c:pt idx="5">
                  <c:v>4449.7902180559813</c:v>
                </c:pt>
                <c:pt idx="6">
                  <c:v>4545.0712010938987</c:v>
                </c:pt>
                <c:pt idx="7">
                  <c:v>4801.9163782078022</c:v>
                </c:pt>
                <c:pt idx="8">
                  <c:v>4793.2089015643896</c:v>
                </c:pt>
                <c:pt idx="9">
                  <c:v>4786.5020586037845</c:v>
                </c:pt>
                <c:pt idx="10">
                  <c:v>5036.3303519053898</c:v>
                </c:pt>
                <c:pt idx="11">
                  <c:v>5290.5058697965196</c:v>
                </c:pt>
                <c:pt idx="12">
                  <c:v>5436.4327096036795</c:v>
                </c:pt>
                <c:pt idx="13">
                  <c:v>5627.46241332932</c:v>
                </c:pt>
                <c:pt idx="14">
                  <c:v>5984.2102129983314</c:v>
                </c:pt>
                <c:pt idx="15">
                  <c:v>6379.3582479583474</c:v>
                </c:pt>
                <c:pt idx="16">
                  <c:v>6678.1469517979049</c:v>
                </c:pt>
                <c:pt idx="17">
                  <c:v>6771.9175921806109</c:v>
                </c:pt>
                <c:pt idx="18">
                  <c:v>7253.6727103248395</c:v>
                </c:pt>
                <c:pt idx="19">
                  <c:v>7410.9833939221635</c:v>
                </c:pt>
                <c:pt idx="20">
                  <c:v>7913.6845478360647</c:v>
                </c:pt>
                <c:pt idx="21">
                  <c:v>8218.7593871417248</c:v>
                </c:pt>
                <c:pt idx="22">
                  <c:v>8526.5018169567065</c:v>
                </c:pt>
                <c:pt idx="23">
                  <c:v>8807.1795871378035</c:v>
                </c:pt>
                <c:pt idx="24">
                  <c:v>9038.4346574811952</c:v>
                </c:pt>
                <c:pt idx="25">
                  <c:v>9007.2511324715142</c:v>
                </c:pt>
                <c:pt idx="26">
                  <c:v>9242.0758299235822</c:v>
                </c:pt>
                <c:pt idx="27">
                  <c:v>9409.6033095175953</c:v>
                </c:pt>
                <c:pt idx="28">
                  <c:v>9358.1670612062771</c:v>
                </c:pt>
                <c:pt idx="29">
                  <c:v>9155.4814726616733</c:v>
                </c:pt>
                <c:pt idx="30">
                  <c:v>8471.6181099731766</c:v>
                </c:pt>
                <c:pt idx="31">
                  <c:v>8995.0159173680313</c:v>
                </c:pt>
                <c:pt idx="32" formatCode="[&gt;0.05]0.0;[=0]\-;\^">
                  <c:v>9533.227249147385</c:v>
                </c:pt>
                <c:pt idx="33" formatCode="[&gt;0.05]0.0;[=0]\-;\^">
                  <c:v>9734.1824658211117</c:v>
                </c:pt>
              </c:numCache>
            </c:numRef>
          </c:val>
          <c:extLst>
            <c:ext xmlns:c16="http://schemas.microsoft.com/office/drawing/2014/chart" uri="{C3380CC4-5D6E-409C-BE32-E72D297353CC}">
              <c16:uniqueId val="{00000004-0E23-9D40-8769-32606E012B6C}"/>
            </c:ext>
          </c:extLst>
        </c:ser>
        <c:ser>
          <c:idx val="5"/>
          <c:order val="5"/>
          <c:tx>
            <c:strRef>
              <c:f>'Gráf. 2-9'!$B$8</c:f>
              <c:strCache>
                <c:ptCount val="1"/>
                <c:pt idx="0">
                  <c:v>Africa</c:v>
                </c:pt>
              </c:strCache>
            </c:strRef>
          </c:tx>
          <c:spPr>
            <a:solidFill>
              <a:schemeClr val="accent6"/>
            </a:solidFill>
            <a:ln>
              <a:noFill/>
            </a:ln>
            <a:effectLst/>
          </c:spPr>
          <c:cat>
            <c:numRef>
              <c:f>'Gráf. 2-9'!$AB$2:$BI$2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'Gráf. 2-9'!$AB$8:$BI$8</c:f>
              <c:numCache>
                <c:formatCode>[&gt;0.05]0;[=0]\-;\^</c:formatCode>
                <c:ptCount val="34"/>
                <c:pt idx="0">
                  <c:v>1967.5829474798834</c:v>
                </c:pt>
                <c:pt idx="1">
                  <c:v>1973.516225379369</c:v>
                </c:pt>
                <c:pt idx="2">
                  <c:v>2004.7346523259646</c:v>
                </c:pt>
                <c:pt idx="3">
                  <c:v>2035.8634450298437</c:v>
                </c:pt>
                <c:pt idx="4">
                  <c:v>2104.3849283063628</c:v>
                </c:pt>
                <c:pt idx="5">
                  <c:v>2174.3157819947978</c:v>
                </c:pt>
                <c:pt idx="6">
                  <c:v>2215.2086455777712</c:v>
                </c:pt>
                <c:pt idx="7">
                  <c:v>2292.3654046956972</c:v>
                </c:pt>
                <c:pt idx="8">
                  <c:v>2346.9567563099822</c:v>
                </c:pt>
                <c:pt idx="9">
                  <c:v>2431.0349101185898</c:v>
                </c:pt>
                <c:pt idx="10">
                  <c:v>2444.7870779167756</c:v>
                </c:pt>
                <c:pt idx="11">
                  <c:v>2499.2264202835836</c:v>
                </c:pt>
                <c:pt idx="12">
                  <c:v>2562.2675077482322</c:v>
                </c:pt>
                <c:pt idx="13">
                  <c:v>2626.5428480161931</c:v>
                </c:pt>
                <c:pt idx="14">
                  <c:v>2745.3157485524412</c:v>
                </c:pt>
                <c:pt idx="15">
                  <c:v>2881.9876118849829</c:v>
                </c:pt>
                <c:pt idx="16">
                  <c:v>2933.9741781975031</c:v>
                </c:pt>
                <c:pt idx="17">
                  <c:v>3040.4524503844955</c:v>
                </c:pt>
                <c:pt idx="18">
                  <c:v>3164.2594062865724</c:v>
                </c:pt>
                <c:pt idx="19">
                  <c:v>3300.0220270897239</c:v>
                </c:pt>
                <c:pt idx="20">
                  <c:v>3461.3488204601886</c:v>
                </c:pt>
                <c:pt idx="21">
                  <c:v>3474.5663344589175</c:v>
                </c:pt>
                <c:pt idx="22">
                  <c:v>3721.0866026849235</c:v>
                </c:pt>
                <c:pt idx="23">
                  <c:v>3904.5511050348973</c:v>
                </c:pt>
                <c:pt idx="24">
                  <c:v>3990.0906876158174</c:v>
                </c:pt>
                <c:pt idx="25">
                  <c:v>4113.8660919423901</c:v>
                </c:pt>
                <c:pt idx="26">
                  <c:v>4101.799440363643</c:v>
                </c:pt>
                <c:pt idx="27">
                  <c:v>4186.8750437060125</c:v>
                </c:pt>
                <c:pt idx="28">
                  <c:v>4184.7396502033043</c:v>
                </c:pt>
                <c:pt idx="29">
                  <c:v>4242.6418773795331</c:v>
                </c:pt>
                <c:pt idx="30">
                  <c:v>3855.2166475539429</c:v>
                </c:pt>
                <c:pt idx="31">
                  <c:v>4203.1090070579485</c:v>
                </c:pt>
                <c:pt idx="32" formatCode="[&gt;0.05]0.0;[=0]\-;\^">
                  <c:v>4430.3625539710756</c:v>
                </c:pt>
                <c:pt idx="33" formatCode="[&gt;0.05]0.0;[=0]\-;\^">
                  <c:v>4449.6156092709753</c:v>
                </c:pt>
              </c:numCache>
            </c:numRef>
          </c:val>
          <c:extLst>
            <c:ext xmlns:c16="http://schemas.microsoft.com/office/drawing/2014/chart" uri="{C3380CC4-5D6E-409C-BE32-E72D297353CC}">
              <c16:uniqueId val="{00000005-0E23-9D40-8769-32606E012B6C}"/>
            </c:ext>
          </c:extLst>
        </c:ser>
        <c:ser>
          <c:idx val="6"/>
          <c:order val="6"/>
          <c:tx>
            <c:strRef>
              <c:f>'Gráf. 2-9'!$B$9</c:f>
              <c:strCache>
                <c:ptCount val="1"/>
                <c:pt idx="0">
                  <c:v>Asía Pacífico</c:v>
                </c:pt>
              </c:strCache>
            </c:strRef>
          </c:tx>
          <c:spPr>
            <a:solidFill>
              <a:schemeClr val="accent1">
                <a:lumMod val="60000"/>
              </a:schemeClr>
            </a:solidFill>
            <a:ln>
              <a:noFill/>
            </a:ln>
            <a:effectLst/>
          </c:spPr>
          <c:cat>
            <c:numRef>
              <c:f>'Gráf. 2-9'!$AB$2:$BI$2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'Gráf. 2-9'!$AB$9:$BI$9</c:f>
              <c:numCache>
                <c:formatCode>[&gt;0.05]0;[=0]\-;\^</c:formatCode>
                <c:ptCount val="34"/>
                <c:pt idx="0">
                  <c:v>13625.015137948129</c:v>
                </c:pt>
                <c:pt idx="1">
                  <c:v>14309.595207009617</c:v>
                </c:pt>
                <c:pt idx="2">
                  <c:v>15250.047297462052</c:v>
                </c:pt>
                <c:pt idx="3">
                  <c:v>16009.884735084945</c:v>
                </c:pt>
                <c:pt idx="4">
                  <c:v>16905.616293340729</c:v>
                </c:pt>
                <c:pt idx="5">
                  <c:v>18036.58824076931</c:v>
                </c:pt>
                <c:pt idx="6">
                  <c:v>18943.915874797127</c:v>
                </c:pt>
                <c:pt idx="7">
                  <c:v>19962.979712704018</c:v>
                </c:pt>
                <c:pt idx="8">
                  <c:v>19617.053283520203</c:v>
                </c:pt>
                <c:pt idx="9">
                  <c:v>20454.996303586719</c:v>
                </c:pt>
                <c:pt idx="10">
                  <c:v>21160.703986403867</c:v>
                </c:pt>
                <c:pt idx="11">
                  <c:v>21400.266235195078</c:v>
                </c:pt>
                <c:pt idx="12">
                  <c:v>21954.291766496495</c:v>
                </c:pt>
                <c:pt idx="13">
                  <c:v>22891.840737248545</c:v>
                </c:pt>
                <c:pt idx="14">
                  <c:v>24242.37308047976</c:v>
                </c:pt>
                <c:pt idx="15">
                  <c:v>24594.245704820452</c:v>
                </c:pt>
                <c:pt idx="16">
                  <c:v>25144.797916199095</c:v>
                </c:pt>
                <c:pt idx="17">
                  <c:v>25979.216206058449</c:v>
                </c:pt>
                <c:pt idx="18">
                  <c:v>25822.945392904618</c:v>
                </c:pt>
                <c:pt idx="19">
                  <c:v>26128.747294075485</c:v>
                </c:pt>
                <c:pt idx="20">
                  <c:v>27863.521937149606</c:v>
                </c:pt>
                <c:pt idx="21">
                  <c:v>28593.180462902699</c:v>
                </c:pt>
                <c:pt idx="22">
                  <c:v>29720.730808686712</c:v>
                </c:pt>
                <c:pt idx="23">
                  <c:v>30315.940300437302</c:v>
                </c:pt>
                <c:pt idx="24">
                  <c:v>30808.46299962145</c:v>
                </c:pt>
                <c:pt idx="25">
                  <c:v>32216.086662149472</c:v>
                </c:pt>
                <c:pt idx="26">
                  <c:v>33399.540371423136</c:v>
                </c:pt>
                <c:pt idx="27">
                  <c:v>34638.510091020951</c:v>
                </c:pt>
                <c:pt idx="28">
                  <c:v>35603.214830717945</c:v>
                </c:pt>
                <c:pt idx="29">
                  <c:v>36309.008733116294</c:v>
                </c:pt>
                <c:pt idx="30">
                  <c:v>34247.751946447039</c:v>
                </c:pt>
                <c:pt idx="31">
                  <c:v>35290.685330021981</c:v>
                </c:pt>
                <c:pt idx="32" formatCode="[&gt;0.05]0.0;[=0]\-;\^">
                  <c:v>36218.114073557474</c:v>
                </c:pt>
                <c:pt idx="33" formatCode="[&gt;0.05]0.0;[=0]\-;\^">
                  <c:v>38184.70490475207</c:v>
                </c:pt>
              </c:numCache>
            </c:numRef>
          </c:val>
          <c:extLst>
            <c:ext xmlns:c16="http://schemas.microsoft.com/office/drawing/2014/chart" uri="{C3380CC4-5D6E-409C-BE32-E72D297353CC}">
              <c16:uniqueId val="{00000006-0E23-9D40-8769-32606E012B6C}"/>
            </c:ext>
          </c:extLst>
        </c:ser>
        <c:dLbls>
          <c:showLegendKey val="0"/>
          <c:showVal val="0"/>
          <c:showCatName val="0"/>
          <c:showSerName val="0"/>
          <c:showPercent val="0"/>
          <c:showBubbleSize val="0"/>
        </c:dLbls>
        <c:axId val="1077329584"/>
        <c:axId val="1032612128"/>
      </c:areaChart>
      <c:catAx>
        <c:axId val="10773295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crossAx val="1032612128"/>
        <c:crosses val="autoZero"/>
        <c:auto val="1"/>
        <c:lblAlgn val="ctr"/>
        <c:lblOffset val="100"/>
        <c:noMultiLvlLbl val="0"/>
      </c:catAx>
      <c:valAx>
        <c:axId val="10326121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r>
                  <a:rPr lang="en-US"/>
                  <a:t>kbd</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title>
        <c:numFmt formatCode="[&gt;0.05]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crossAx val="107732958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900">
          <a:solidFill>
            <a:schemeClr val="tx1"/>
          </a:solidFill>
          <a:latin typeface="Nunito" pitchFamily="2" charset="0"/>
        </a:defRPr>
      </a:pPr>
      <a:endParaRPr lang="en-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1" u="none" strike="noStrike" kern="1200" spc="0" baseline="0">
                <a:solidFill>
                  <a:schemeClr val="tx1"/>
                </a:solidFill>
                <a:latin typeface="Nunito" pitchFamily="2" charset="0"/>
                <a:ea typeface="+mn-ea"/>
                <a:cs typeface="+mn-cs"/>
              </a:defRPr>
            </a:pPr>
            <a:r>
              <a:rPr lang="es-ES" b="1" i="1"/>
              <a:t>Gráfico 2‑9. Histórico Demanda Agregada</a:t>
            </a:r>
            <a:r>
              <a:rPr lang="es-ES" b="1" i="1" baseline="0"/>
              <a:t> </a:t>
            </a:r>
            <a:r>
              <a:rPr lang="es-ES" b="1" i="1"/>
              <a:t>de Refinados por Región</a:t>
            </a:r>
            <a:endParaRPr lang="es-CO" b="1" i="1"/>
          </a:p>
        </c:rich>
      </c:tx>
      <c:overlay val="0"/>
      <c:spPr>
        <a:noFill/>
        <a:ln>
          <a:noFill/>
        </a:ln>
        <a:effectLst/>
      </c:spPr>
      <c:txPr>
        <a:bodyPr rot="0" spcFirstLastPara="1" vertOverflow="ellipsis" vert="horz" wrap="square" anchor="ctr" anchorCtr="1"/>
        <a:lstStyle/>
        <a:p>
          <a:pPr>
            <a:defRPr sz="1080" b="1" i="1" u="none" strike="noStrike" kern="1200" spc="0" baseline="0">
              <a:solidFill>
                <a:schemeClr val="tx1"/>
              </a:solidFill>
              <a:latin typeface="Nunito" pitchFamily="2" charset="0"/>
              <a:ea typeface="+mn-ea"/>
              <a:cs typeface="+mn-cs"/>
            </a:defRPr>
          </a:pPr>
          <a:endParaRPr lang="es-CO"/>
        </a:p>
      </c:txPr>
    </c:title>
    <c:autoTitleDeleted val="0"/>
    <c:plotArea>
      <c:layout/>
      <c:areaChart>
        <c:grouping val="stacked"/>
        <c:varyColors val="0"/>
        <c:ser>
          <c:idx val="0"/>
          <c:order val="0"/>
          <c:tx>
            <c:strRef>
              <c:f>'Gráf. 2-9'!$B$3</c:f>
              <c:strCache>
                <c:ptCount val="1"/>
                <c:pt idx="0">
                  <c:v>Norte América</c:v>
                </c:pt>
              </c:strCache>
            </c:strRef>
          </c:tx>
          <c:spPr>
            <a:solidFill>
              <a:srgbClr val="EDB000"/>
            </a:solidFill>
            <a:ln>
              <a:noFill/>
            </a:ln>
            <a:effectLst/>
          </c:spPr>
          <c:cat>
            <c:numRef>
              <c:f>'Gráf. 2-9'!$AF$2:$BJ$2</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2-9'!$AF$3:$BJ$3</c:f>
              <c:numCache>
                <c:formatCode>[&gt;0.05]0;[=0]\-;\^</c:formatCode>
                <c:ptCount val="31"/>
                <c:pt idx="0">
                  <c:v>21306.566168371915</c:v>
                </c:pt>
                <c:pt idx="1">
                  <c:v>21302.967959731239</c:v>
                </c:pt>
                <c:pt idx="2">
                  <c:v>21962.575717898497</c:v>
                </c:pt>
                <c:pt idx="3">
                  <c:v>22380.214729231091</c:v>
                </c:pt>
                <c:pt idx="4">
                  <c:v>22791.289116122243</c:v>
                </c:pt>
                <c:pt idx="5">
                  <c:v>23445.320602842909</c:v>
                </c:pt>
                <c:pt idx="6">
                  <c:v>23701.975694896479</c:v>
                </c:pt>
                <c:pt idx="7">
                  <c:v>23699.115257143585</c:v>
                </c:pt>
                <c:pt idx="8">
                  <c:v>23787.881910587046</c:v>
                </c:pt>
                <c:pt idx="9">
                  <c:v>24144.377861924855</c:v>
                </c:pt>
                <c:pt idx="10">
                  <c:v>24984.961990351196</c:v>
                </c:pt>
                <c:pt idx="11">
                  <c:v>25104.343132241138</c:v>
                </c:pt>
                <c:pt idx="12">
                  <c:v>24688.824523345349</c:v>
                </c:pt>
                <c:pt idx="13">
                  <c:v>24912.283372022437</c:v>
                </c:pt>
                <c:pt idx="14">
                  <c:v>23519.084473786384</c:v>
                </c:pt>
                <c:pt idx="15">
                  <c:v>22560.400204821024</c:v>
                </c:pt>
                <c:pt idx="16">
                  <c:v>22894.0528391843</c:v>
                </c:pt>
                <c:pt idx="17">
                  <c:v>22596.477415532347</c:v>
                </c:pt>
                <c:pt idx="18">
                  <c:v>22222.6351896544</c:v>
                </c:pt>
                <c:pt idx="19">
                  <c:v>22582.379823271651</c:v>
                </c:pt>
                <c:pt idx="20">
                  <c:v>22609.014588528116</c:v>
                </c:pt>
                <c:pt idx="21">
                  <c:v>22972.451991150745</c:v>
                </c:pt>
                <c:pt idx="22">
                  <c:v>23104.906752782052</c:v>
                </c:pt>
                <c:pt idx="23">
                  <c:v>23278.132625795355</c:v>
                </c:pt>
                <c:pt idx="24">
                  <c:v>23801.208402449894</c:v>
                </c:pt>
                <c:pt idx="25">
                  <c:v>23716.117936947452</c:v>
                </c:pt>
                <c:pt idx="26">
                  <c:v>20956.703348605235</c:v>
                </c:pt>
                <c:pt idx="27">
                  <c:v>22769.569008268762</c:v>
                </c:pt>
                <c:pt idx="28" formatCode="[&gt;0.05]0.0;[=0]\-;\^">
                  <c:v>23087.728912130002</c:v>
                </c:pt>
                <c:pt idx="29" formatCode="[&gt;0.05]0.0;[=0]\-;\^">
                  <c:v>23169.760595391548</c:v>
                </c:pt>
                <c:pt idx="30" formatCode="[&gt;0.05]0.0;[=0]\-;\^">
                  <c:v>23181.507340751712</c:v>
                </c:pt>
              </c:numCache>
            </c:numRef>
          </c:val>
          <c:extLst>
            <c:ext xmlns:c16="http://schemas.microsoft.com/office/drawing/2014/chart" uri="{C3380CC4-5D6E-409C-BE32-E72D297353CC}">
              <c16:uniqueId val="{00000000-F870-9C4D-BB39-AF10A8A450B2}"/>
            </c:ext>
          </c:extLst>
        </c:ser>
        <c:ser>
          <c:idx val="1"/>
          <c:order val="1"/>
          <c:tx>
            <c:strRef>
              <c:f>'Gráf. 2-9'!$B$4</c:f>
              <c:strCache>
                <c:ptCount val="1"/>
                <c:pt idx="0">
                  <c:v>Centro y Sur América</c:v>
                </c:pt>
              </c:strCache>
            </c:strRef>
          </c:tx>
          <c:spPr>
            <a:solidFill>
              <a:srgbClr val="0145FF"/>
            </a:solidFill>
            <a:ln>
              <a:noFill/>
            </a:ln>
            <a:effectLst/>
          </c:spPr>
          <c:cat>
            <c:numRef>
              <c:f>'Gráf. 2-9'!$AF$2:$BJ$2</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2-9'!$AF$4:$BJ$4</c:f>
              <c:numCache>
                <c:formatCode>[&gt;0.05]0;[=0]\-;\^</c:formatCode>
                <c:ptCount val="31"/>
                <c:pt idx="0">
                  <c:v>4024.5369891661899</c:v>
                </c:pt>
                <c:pt idx="1">
                  <c:v>4193.0322698253522</c:v>
                </c:pt>
                <c:pt idx="2">
                  <c:v>4300.0267096107564</c:v>
                </c:pt>
                <c:pt idx="3">
                  <c:v>4588.5757010926636</c:v>
                </c:pt>
                <c:pt idx="4">
                  <c:v>4738.5733179736271</c:v>
                </c:pt>
                <c:pt idx="5">
                  <c:v>4780.7472075209043</c:v>
                </c:pt>
                <c:pt idx="6">
                  <c:v>4912.0685940165313</c:v>
                </c:pt>
                <c:pt idx="7">
                  <c:v>5012.6254594385191</c:v>
                </c:pt>
                <c:pt idx="8">
                  <c:v>4977.842635000643</c:v>
                </c:pt>
                <c:pt idx="9">
                  <c:v>4837.3336168527649</c:v>
                </c:pt>
                <c:pt idx="10">
                  <c:v>5052.5823579878106</c:v>
                </c:pt>
                <c:pt idx="11">
                  <c:v>5198.646759008574</c:v>
                </c:pt>
                <c:pt idx="12">
                  <c:v>5372.8292326981637</c:v>
                </c:pt>
                <c:pt idx="13">
                  <c:v>5628.4159089535024</c:v>
                </c:pt>
                <c:pt idx="14">
                  <c:v>5770.3879954407112</c:v>
                </c:pt>
                <c:pt idx="15">
                  <c:v>5726.0692723481761</c:v>
                </c:pt>
                <c:pt idx="16">
                  <c:v>5968.2136529504187</c:v>
                </c:pt>
                <c:pt idx="17">
                  <c:v>6205.214983177575</c:v>
                </c:pt>
                <c:pt idx="18">
                  <c:v>6445.3612799419398</c:v>
                </c:pt>
                <c:pt idx="19">
                  <c:v>6700.0215447101045</c:v>
                </c:pt>
                <c:pt idx="20">
                  <c:v>6706.94349055156</c:v>
                </c:pt>
                <c:pt idx="21">
                  <c:v>6554.8075106361193</c:v>
                </c:pt>
                <c:pt idx="22">
                  <c:v>6424.8234248300041</c:v>
                </c:pt>
                <c:pt idx="23">
                  <c:v>6371.0068620465663</c:v>
                </c:pt>
                <c:pt idx="24">
                  <c:v>6149.6258792701219</c:v>
                </c:pt>
                <c:pt idx="25">
                  <c:v>6079.2288518270525</c:v>
                </c:pt>
                <c:pt idx="26">
                  <c:v>5262.0344798712676</c:v>
                </c:pt>
                <c:pt idx="27">
                  <c:v>5810.973089726177</c:v>
                </c:pt>
                <c:pt idx="28" formatCode="[&gt;0.05]0.0;[=0]\-;\^">
                  <c:v>6220.272794310572</c:v>
                </c:pt>
                <c:pt idx="29" formatCode="[&gt;0.05]0.0;[=0]\-;\^">
                  <c:v>6353.3827089661236</c:v>
                </c:pt>
                <c:pt idx="30" formatCode="[&gt;0.05]0.0;[=0]\-;\^">
                  <c:v>6336.0855100897297</c:v>
                </c:pt>
              </c:numCache>
            </c:numRef>
          </c:val>
          <c:extLst>
            <c:ext xmlns:c16="http://schemas.microsoft.com/office/drawing/2014/chart" uri="{C3380CC4-5D6E-409C-BE32-E72D297353CC}">
              <c16:uniqueId val="{00000001-F870-9C4D-BB39-AF10A8A450B2}"/>
            </c:ext>
          </c:extLst>
        </c:ser>
        <c:ser>
          <c:idx val="2"/>
          <c:order val="2"/>
          <c:tx>
            <c:strRef>
              <c:f>'Gráf. 2-9'!$B$5</c:f>
              <c:strCache>
                <c:ptCount val="1"/>
                <c:pt idx="0">
                  <c:v>Europa</c:v>
                </c:pt>
              </c:strCache>
            </c:strRef>
          </c:tx>
          <c:spPr>
            <a:solidFill>
              <a:schemeClr val="accent3"/>
            </a:solidFill>
            <a:ln>
              <a:noFill/>
            </a:ln>
            <a:effectLst/>
          </c:spPr>
          <c:cat>
            <c:numRef>
              <c:f>'Gráf. 2-9'!$AF$2:$BJ$2</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2-9'!$AF$5:$BJ$5</c:f>
              <c:numCache>
                <c:formatCode>[&gt;0.05]0;[=0]\-;\^</c:formatCode>
                <c:ptCount val="31"/>
                <c:pt idx="0">
                  <c:v>15995.383242911965</c:v>
                </c:pt>
                <c:pt idx="1">
                  <c:v>16393.079299341171</c:v>
                </c:pt>
                <c:pt idx="2">
                  <c:v>16552.928653105682</c:v>
                </c:pt>
                <c:pt idx="3">
                  <c:v>16683.276331144018</c:v>
                </c:pt>
                <c:pt idx="4">
                  <c:v>16896.186335434137</c:v>
                </c:pt>
                <c:pt idx="5">
                  <c:v>16635.507722383067</c:v>
                </c:pt>
                <c:pt idx="6">
                  <c:v>16195.751645420651</c:v>
                </c:pt>
                <c:pt idx="7">
                  <c:v>16397.962053805837</c:v>
                </c:pt>
                <c:pt idx="8">
                  <c:v>16400.112984901858</c:v>
                </c:pt>
                <c:pt idx="9">
                  <c:v>16446.755343933262</c:v>
                </c:pt>
                <c:pt idx="10">
                  <c:v>16594.315393514287</c:v>
                </c:pt>
                <c:pt idx="11">
                  <c:v>16739.204645805126</c:v>
                </c:pt>
                <c:pt idx="12">
                  <c:v>16732.712368092201</c:v>
                </c:pt>
                <c:pt idx="13">
                  <c:v>16463.492111707619</c:v>
                </c:pt>
                <c:pt idx="14">
                  <c:v>16227.18994342414</c:v>
                </c:pt>
                <c:pt idx="15">
                  <c:v>15438.161722283185</c:v>
                </c:pt>
                <c:pt idx="16">
                  <c:v>15382.293199346319</c:v>
                </c:pt>
                <c:pt idx="17">
                  <c:v>14914.540551804639</c:v>
                </c:pt>
                <c:pt idx="18">
                  <c:v>14392.847291632152</c:v>
                </c:pt>
                <c:pt idx="19">
                  <c:v>14231.963736904101</c:v>
                </c:pt>
                <c:pt idx="20">
                  <c:v>14091.325553524333</c:v>
                </c:pt>
                <c:pt idx="21">
                  <c:v>14394.614823167096</c:v>
                </c:pt>
                <c:pt idx="22">
                  <c:v>14644.155739658483</c:v>
                </c:pt>
                <c:pt idx="23">
                  <c:v>15151.118963298037</c:v>
                </c:pt>
                <c:pt idx="24">
                  <c:v>15041.332042799602</c:v>
                </c:pt>
                <c:pt idx="25">
                  <c:v>15024.058305384438</c:v>
                </c:pt>
                <c:pt idx="26">
                  <c:v>13084.163614548124</c:v>
                </c:pt>
                <c:pt idx="27">
                  <c:v>13717.235639754914</c:v>
                </c:pt>
                <c:pt idx="28" formatCode="[&gt;0.05]0.0;[=0]\-;\^">
                  <c:v>14164.862724424549</c:v>
                </c:pt>
                <c:pt idx="29" formatCode="[&gt;0.05]0.0;[=0]\-;\^">
                  <c:v>14010.515644418751</c:v>
                </c:pt>
                <c:pt idx="30" formatCode="[&gt;0.05]0.0;[=0]\-;\^">
                  <c:v>14128.090112526537</c:v>
                </c:pt>
              </c:numCache>
            </c:numRef>
          </c:val>
          <c:extLst>
            <c:ext xmlns:c16="http://schemas.microsoft.com/office/drawing/2014/chart" uri="{C3380CC4-5D6E-409C-BE32-E72D297353CC}">
              <c16:uniqueId val="{00000002-F870-9C4D-BB39-AF10A8A450B2}"/>
            </c:ext>
          </c:extLst>
        </c:ser>
        <c:ser>
          <c:idx val="3"/>
          <c:order val="3"/>
          <c:tx>
            <c:strRef>
              <c:f>'Gráf. 2-9'!$B$6</c:f>
              <c:strCache>
                <c:ptCount val="1"/>
                <c:pt idx="0">
                  <c:v>CEI*</c:v>
                </c:pt>
              </c:strCache>
            </c:strRef>
          </c:tx>
          <c:spPr>
            <a:solidFill>
              <a:srgbClr val="02FBFA"/>
            </a:solidFill>
            <a:ln>
              <a:noFill/>
            </a:ln>
            <a:effectLst/>
          </c:spPr>
          <c:cat>
            <c:numRef>
              <c:f>'Gráf. 2-9'!$AF$2:$BJ$2</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2-9'!$AF$6:$BJ$6</c:f>
              <c:numCache>
                <c:formatCode>[&gt;0.05]0;[=0]\-;\^</c:formatCode>
                <c:ptCount val="31"/>
                <c:pt idx="0">
                  <c:v>4353.7739393806332</c:v>
                </c:pt>
                <c:pt idx="1">
                  <c:v>3855.3464327716401</c:v>
                </c:pt>
                <c:pt idx="2">
                  <c:v>3377.4559482408986</c:v>
                </c:pt>
                <c:pt idx="3">
                  <c:v>3370.7702962613289</c:v>
                </c:pt>
                <c:pt idx="4">
                  <c:v>3185.8885134569291</c:v>
                </c:pt>
                <c:pt idx="5">
                  <c:v>3198.236422771331</c:v>
                </c:pt>
                <c:pt idx="6">
                  <c:v>3250.356330658296</c:v>
                </c:pt>
                <c:pt idx="7">
                  <c:v>3270.4402426199854</c:v>
                </c:pt>
                <c:pt idx="8">
                  <c:v>3203.2302544505492</c:v>
                </c:pt>
                <c:pt idx="9">
                  <c:v>3324.8014251465665</c:v>
                </c:pt>
                <c:pt idx="10">
                  <c:v>3337.9494124346861</c:v>
                </c:pt>
                <c:pt idx="11">
                  <c:v>3347.8117075310447</c:v>
                </c:pt>
                <c:pt idx="12">
                  <c:v>3531.0443047300259</c:v>
                </c:pt>
                <c:pt idx="13">
                  <c:v>3541.8758636812399</c:v>
                </c:pt>
                <c:pt idx="14">
                  <c:v>3642.2681717736609</c:v>
                </c:pt>
                <c:pt idx="15">
                  <c:v>3483.3065484688514</c:v>
                </c:pt>
                <c:pt idx="16">
                  <c:v>3578.4716175691365</c:v>
                </c:pt>
                <c:pt idx="17">
                  <c:v>3885.1564430257117</c:v>
                </c:pt>
                <c:pt idx="18">
                  <c:v>4089.8366029498875</c:v>
                </c:pt>
                <c:pt idx="19">
                  <c:v>4066.8446004201846</c:v>
                </c:pt>
                <c:pt idx="20">
                  <c:v>4243.4387908716353</c:v>
                </c:pt>
                <c:pt idx="21">
                  <c:v>4088.2491638906745</c:v>
                </c:pt>
                <c:pt idx="22">
                  <c:v>4224.9058403142617</c:v>
                </c:pt>
                <c:pt idx="23">
                  <c:v>4198.9379086091358</c:v>
                </c:pt>
                <c:pt idx="24">
                  <c:v>4310.8092895899726</c:v>
                </c:pt>
                <c:pt idx="25">
                  <c:v>4371.6334757289706</c:v>
                </c:pt>
                <c:pt idx="26">
                  <c:v>4240.1076588637261</c:v>
                </c:pt>
                <c:pt idx="27">
                  <c:v>4527.1289108790907</c:v>
                </c:pt>
                <c:pt idx="28" formatCode="[&gt;0.05]0.0;[=0]\-;\^">
                  <c:v>4641.9577616016322</c:v>
                </c:pt>
                <c:pt idx="29" formatCode="[&gt;0.05]0.0;[=0]\-;\^">
                  <c:v>4792.0553064118822</c:v>
                </c:pt>
                <c:pt idx="30" formatCode="[&gt;0.05]0.0;[=0]\-;\^">
                  <c:v>4884.3359201339372</c:v>
                </c:pt>
              </c:numCache>
            </c:numRef>
          </c:val>
          <c:extLst>
            <c:ext xmlns:c16="http://schemas.microsoft.com/office/drawing/2014/chart" uri="{C3380CC4-5D6E-409C-BE32-E72D297353CC}">
              <c16:uniqueId val="{00000003-F870-9C4D-BB39-AF10A8A450B2}"/>
            </c:ext>
          </c:extLst>
        </c:ser>
        <c:ser>
          <c:idx val="4"/>
          <c:order val="4"/>
          <c:tx>
            <c:strRef>
              <c:f>'Gráf. 2-9'!$B$7</c:f>
              <c:strCache>
                <c:ptCount val="1"/>
                <c:pt idx="0">
                  <c:v>Oriente Medio</c:v>
                </c:pt>
              </c:strCache>
            </c:strRef>
          </c:tx>
          <c:spPr>
            <a:solidFill>
              <a:srgbClr val="B8F600"/>
            </a:solidFill>
            <a:ln>
              <a:noFill/>
            </a:ln>
            <a:effectLst/>
          </c:spPr>
          <c:cat>
            <c:numRef>
              <c:f>'Gráf. 2-9'!$AF$2:$BJ$2</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2-9'!$AF$7:$BJ$7</c:f>
              <c:numCache>
                <c:formatCode>[&gt;0.05]0;[=0]\-;\^</c:formatCode>
                <c:ptCount val="31"/>
                <c:pt idx="0">
                  <c:v>4464.318859135924</c:v>
                </c:pt>
                <c:pt idx="1">
                  <c:v>4449.7902180559813</c:v>
                </c:pt>
                <c:pt idx="2">
                  <c:v>4545.0712010938987</c:v>
                </c:pt>
                <c:pt idx="3">
                  <c:v>4801.9163782078022</c:v>
                </c:pt>
                <c:pt idx="4">
                  <c:v>4793.2089015643896</c:v>
                </c:pt>
                <c:pt idx="5">
                  <c:v>4786.5020586037845</c:v>
                </c:pt>
                <c:pt idx="6">
                  <c:v>5036.3303519053898</c:v>
                </c:pt>
                <c:pt idx="7">
                  <c:v>5290.5058697965196</c:v>
                </c:pt>
                <c:pt idx="8">
                  <c:v>5436.4327096036795</c:v>
                </c:pt>
                <c:pt idx="9">
                  <c:v>5627.46241332932</c:v>
                </c:pt>
                <c:pt idx="10">
                  <c:v>5984.2102129983314</c:v>
                </c:pt>
                <c:pt idx="11">
                  <c:v>6379.3582479583474</c:v>
                </c:pt>
                <c:pt idx="12">
                  <c:v>6678.1469517979049</c:v>
                </c:pt>
                <c:pt idx="13">
                  <c:v>6771.9175921806109</c:v>
                </c:pt>
                <c:pt idx="14">
                  <c:v>7253.6727103248395</c:v>
                </c:pt>
                <c:pt idx="15">
                  <c:v>7410.9833939221635</c:v>
                </c:pt>
                <c:pt idx="16">
                  <c:v>7913.6845478360647</c:v>
                </c:pt>
                <c:pt idx="17">
                  <c:v>8218.7593871417248</c:v>
                </c:pt>
                <c:pt idx="18">
                  <c:v>8526.5018169567065</c:v>
                </c:pt>
                <c:pt idx="19">
                  <c:v>8807.1795871378035</c:v>
                </c:pt>
                <c:pt idx="20">
                  <c:v>9038.4346574811952</c:v>
                </c:pt>
                <c:pt idx="21">
                  <c:v>9007.2511324715142</c:v>
                </c:pt>
                <c:pt idx="22">
                  <c:v>9242.0758299235822</c:v>
                </c:pt>
                <c:pt idx="23">
                  <c:v>9409.6033095175953</c:v>
                </c:pt>
                <c:pt idx="24">
                  <c:v>9358.1670612062771</c:v>
                </c:pt>
                <c:pt idx="25">
                  <c:v>9155.4814726616733</c:v>
                </c:pt>
                <c:pt idx="26">
                  <c:v>8471.6181099731766</c:v>
                </c:pt>
                <c:pt idx="27">
                  <c:v>8995.0159173680313</c:v>
                </c:pt>
                <c:pt idx="28" formatCode="[&gt;0.05]0.0;[=0]\-;\^">
                  <c:v>9533.227249147385</c:v>
                </c:pt>
                <c:pt idx="29" formatCode="[&gt;0.05]0.0;[=0]\-;\^">
                  <c:v>9734.1824658211117</c:v>
                </c:pt>
                <c:pt idx="30" formatCode="[&gt;0.05]0.0;[=0]\-;\^">
                  <c:v>9893.2525359036281</c:v>
                </c:pt>
              </c:numCache>
            </c:numRef>
          </c:val>
          <c:extLst>
            <c:ext xmlns:c16="http://schemas.microsoft.com/office/drawing/2014/chart" uri="{C3380CC4-5D6E-409C-BE32-E72D297353CC}">
              <c16:uniqueId val="{00000004-F870-9C4D-BB39-AF10A8A450B2}"/>
            </c:ext>
          </c:extLst>
        </c:ser>
        <c:ser>
          <c:idx val="5"/>
          <c:order val="5"/>
          <c:tx>
            <c:strRef>
              <c:f>'Gráf. 2-9'!$B$8</c:f>
              <c:strCache>
                <c:ptCount val="1"/>
                <c:pt idx="0">
                  <c:v>Africa</c:v>
                </c:pt>
              </c:strCache>
            </c:strRef>
          </c:tx>
          <c:spPr>
            <a:solidFill>
              <a:schemeClr val="accent6"/>
            </a:solidFill>
            <a:ln>
              <a:noFill/>
            </a:ln>
            <a:effectLst/>
          </c:spPr>
          <c:cat>
            <c:numRef>
              <c:f>'Gráf. 2-9'!$AF$2:$BJ$2</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2-9'!$AF$8:$BJ$8</c:f>
              <c:numCache>
                <c:formatCode>[&gt;0.05]0;[=0]\-;\^</c:formatCode>
                <c:ptCount val="31"/>
                <c:pt idx="0">
                  <c:v>2104.3849283063628</c:v>
                </c:pt>
                <c:pt idx="1">
                  <c:v>2174.3157819947978</c:v>
                </c:pt>
                <c:pt idx="2">
                  <c:v>2215.2086455777712</c:v>
                </c:pt>
                <c:pt idx="3">
                  <c:v>2292.3654046956972</c:v>
                </c:pt>
                <c:pt idx="4">
                  <c:v>2346.9567563099822</c:v>
                </c:pt>
                <c:pt idx="5">
                  <c:v>2431.0349101185898</c:v>
                </c:pt>
                <c:pt idx="6">
                  <c:v>2444.7870779167756</c:v>
                </c:pt>
                <c:pt idx="7">
                  <c:v>2499.2264202835836</c:v>
                </c:pt>
                <c:pt idx="8">
                  <c:v>2562.2675077482322</c:v>
                </c:pt>
                <c:pt idx="9">
                  <c:v>2626.5428480161931</c:v>
                </c:pt>
                <c:pt idx="10">
                  <c:v>2745.3157485524412</c:v>
                </c:pt>
                <c:pt idx="11">
                  <c:v>2881.9876118849829</c:v>
                </c:pt>
                <c:pt idx="12">
                  <c:v>2933.9741781975031</c:v>
                </c:pt>
                <c:pt idx="13">
                  <c:v>3040.4524503844955</c:v>
                </c:pt>
                <c:pt idx="14">
                  <c:v>3164.2594062865724</c:v>
                </c:pt>
                <c:pt idx="15">
                  <c:v>3300.0220270897239</c:v>
                </c:pt>
                <c:pt idx="16">
                  <c:v>3461.3488204601886</c:v>
                </c:pt>
                <c:pt idx="17">
                  <c:v>3474.5663344589175</c:v>
                </c:pt>
                <c:pt idx="18">
                  <c:v>3721.0866026849235</c:v>
                </c:pt>
                <c:pt idx="19">
                  <c:v>3904.5511050348973</c:v>
                </c:pt>
                <c:pt idx="20">
                  <c:v>3990.0906876158174</c:v>
                </c:pt>
                <c:pt idx="21">
                  <c:v>4113.8660919423901</c:v>
                </c:pt>
                <c:pt idx="22">
                  <c:v>4101.799440363643</c:v>
                </c:pt>
                <c:pt idx="23">
                  <c:v>4186.8750437060125</c:v>
                </c:pt>
                <c:pt idx="24">
                  <c:v>4184.7396502033043</c:v>
                </c:pt>
                <c:pt idx="25">
                  <c:v>4242.6418773795331</c:v>
                </c:pt>
                <c:pt idx="26">
                  <c:v>3855.2166475539429</c:v>
                </c:pt>
                <c:pt idx="27">
                  <c:v>4203.1090070579485</c:v>
                </c:pt>
                <c:pt idx="28" formatCode="[&gt;0.05]0.0;[=0]\-;\^">
                  <c:v>4430.3625539710756</c:v>
                </c:pt>
                <c:pt idx="29" formatCode="[&gt;0.05]0.0;[=0]\-;\^">
                  <c:v>4449.6156092709753</c:v>
                </c:pt>
                <c:pt idx="30" formatCode="[&gt;0.05]0.0;[=0]\-;\^">
                  <c:v>4558.6503628797773</c:v>
                </c:pt>
              </c:numCache>
            </c:numRef>
          </c:val>
          <c:extLst>
            <c:ext xmlns:c16="http://schemas.microsoft.com/office/drawing/2014/chart" uri="{C3380CC4-5D6E-409C-BE32-E72D297353CC}">
              <c16:uniqueId val="{00000005-F870-9C4D-BB39-AF10A8A450B2}"/>
            </c:ext>
          </c:extLst>
        </c:ser>
        <c:ser>
          <c:idx val="6"/>
          <c:order val="6"/>
          <c:tx>
            <c:strRef>
              <c:f>'Gráf. 2-9'!$B$9</c:f>
              <c:strCache>
                <c:ptCount val="1"/>
                <c:pt idx="0">
                  <c:v>Asía Pacífico</c:v>
                </c:pt>
              </c:strCache>
            </c:strRef>
          </c:tx>
          <c:spPr>
            <a:solidFill>
              <a:schemeClr val="accent1">
                <a:lumMod val="60000"/>
              </a:schemeClr>
            </a:solidFill>
            <a:ln>
              <a:noFill/>
            </a:ln>
            <a:effectLst/>
          </c:spPr>
          <c:cat>
            <c:numRef>
              <c:f>'Gráf. 2-9'!$AF$2:$BJ$2</c:f>
              <c:numCache>
                <c:formatCode>General</c:formatCode>
                <c:ptCount val="31"/>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pt idx="19">
                  <c:v>2013</c:v>
                </c:pt>
                <c:pt idx="20">
                  <c:v>2014</c:v>
                </c:pt>
                <c:pt idx="21">
                  <c:v>2015</c:v>
                </c:pt>
                <c:pt idx="22">
                  <c:v>2016</c:v>
                </c:pt>
                <c:pt idx="23">
                  <c:v>2017</c:v>
                </c:pt>
                <c:pt idx="24">
                  <c:v>2018</c:v>
                </c:pt>
                <c:pt idx="25">
                  <c:v>2019</c:v>
                </c:pt>
                <c:pt idx="26">
                  <c:v>2020</c:v>
                </c:pt>
                <c:pt idx="27">
                  <c:v>2021</c:v>
                </c:pt>
                <c:pt idx="28">
                  <c:v>2022</c:v>
                </c:pt>
                <c:pt idx="29">
                  <c:v>2023</c:v>
                </c:pt>
                <c:pt idx="30">
                  <c:v>2024</c:v>
                </c:pt>
              </c:numCache>
            </c:numRef>
          </c:cat>
          <c:val>
            <c:numRef>
              <c:f>'Gráf. 2-9'!$AF$9:$BJ$9</c:f>
              <c:numCache>
                <c:formatCode>[&gt;0.05]0;[=0]\-;\^</c:formatCode>
                <c:ptCount val="31"/>
                <c:pt idx="0">
                  <c:v>16905.616293340729</c:v>
                </c:pt>
                <c:pt idx="1">
                  <c:v>18036.58824076931</c:v>
                </c:pt>
                <c:pt idx="2">
                  <c:v>18943.915874797127</c:v>
                </c:pt>
                <c:pt idx="3">
                  <c:v>19962.979712704018</c:v>
                </c:pt>
                <c:pt idx="4">
                  <c:v>19617.053283520203</c:v>
                </c:pt>
                <c:pt idx="5">
                  <c:v>20454.996303586719</c:v>
                </c:pt>
                <c:pt idx="6">
                  <c:v>21160.703986403867</c:v>
                </c:pt>
                <c:pt idx="7">
                  <c:v>21400.266235195078</c:v>
                </c:pt>
                <c:pt idx="8">
                  <c:v>21954.291766496495</c:v>
                </c:pt>
                <c:pt idx="9">
                  <c:v>22891.840737248545</c:v>
                </c:pt>
                <c:pt idx="10">
                  <c:v>24242.37308047976</c:v>
                </c:pt>
                <c:pt idx="11">
                  <c:v>24594.245704820452</c:v>
                </c:pt>
                <c:pt idx="12">
                  <c:v>25144.797916199095</c:v>
                </c:pt>
                <c:pt idx="13">
                  <c:v>25979.216206058449</c:v>
                </c:pt>
                <c:pt idx="14">
                  <c:v>25822.945392904618</c:v>
                </c:pt>
                <c:pt idx="15">
                  <c:v>26128.747294075485</c:v>
                </c:pt>
                <c:pt idx="16">
                  <c:v>27863.521937149606</c:v>
                </c:pt>
                <c:pt idx="17">
                  <c:v>28593.180462902699</c:v>
                </c:pt>
                <c:pt idx="18">
                  <c:v>29720.730808686712</c:v>
                </c:pt>
                <c:pt idx="19">
                  <c:v>30315.940300437302</c:v>
                </c:pt>
                <c:pt idx="20">
                  <c:v>30808.46299962145</c:v>
                </c:pt>
                <c:pt idx="21">
                  <c:v>32216.086662149472</c:v>
                </c:pt>
                <c:pt idx="22">
                  <c:v>33399.540371423136</c:v>
                </c:pt>
                <c:pt idx="23">
                  <c:v>34638.510091020951</c:v>
                </c:pt>
                <c:pt idx="24">
                  <c:v>35603.214830717945</c:v>
                </c:pt>
                <c:pt idx="25">
                  <c:v>36309.008733116294</c:v>
                </c:pt>
                <c:pt idx="26">
                  <c:v>34247.751946447039</c:v>
                </c:pt>
                <c:pt idx="27">
                  <c:v>35290.685330021981</c:v>
                </c:pt>
                <c:pt idx="28" formatCode="[&gt;0.05]0.0;[=0]\-;\^">
                  <c:v>36218.114073557474</c:v>
                </c:pt>
                <c:pt idx="29" formatCode="[&gt;0.05]0.0;[=0]\-;\^">
                  <c:v>38184.70490475207</c:v>
                </c:pt>
                <c:pt idx="30" formatCode="[&gt;0.05]0.0;[=0]\-;\^">
                  <c:v>38436.066976577305</c:v>
                </c:pt>
              </c:numCache>
            </c:numRef>
          </c:val>
          <c:extLst>
            <c:ext xmlns:c16="http://schemas.microsoft.com/office/drawing/2014/chart" uri="{C3380CC4-5D6E-409C-BE32-E72D297353CC}">
              <c16:uniqueId val="{00000006-F870-9C4D-BB39-AF10A8A450B2}"/>
            </c:ext>
          </c:extLst>
        </c:ser>
        <c:dLbls>
          <c:showLegendKey val="0"/>
          <c:showVal val="0"/>
          <c:showCatName val="0"/>
          <c:showSerName val="0"/>
          <c:showPercent val="0"/>
          <c:showBubbleSize val="0"/>
        </c:dLbls>
        <c:axId val="1077329584"/>
        <c:axId val="1032612128"/>
      </c:areaChart>
      <c:catAx>
        <c:axId val="10773295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solidFill>
                <a:latin typeface="Nunito" pitchFamily="2" charset="0"/>
                <a:ea typeface="+mn-ea"/>
                <a:cs typeface="+mn-cs"/>
              </a:defRPr>
            </a:pPr>
            <a:endParaRPr lang="en-CO"/>
          </a:p>
        </c:txPr>
        <c:crossAx val="1032612128"/>
        <c:crosses val="autoZero"/>
        <c:auto val="1"/>
        <c:lblAlgn val="ctr"/>
        <c:lblOffset val="100"/>
        <c:noMultiLvlLbl val="0"/>
      </c:catAx>
      <c:valAx>
        <c:axId val="10326121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r>
                  <a:rPr lang="en-US"/>
                  <a:t>kbd</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title>
        <c:numFmt formatCode="[&gt;0.05]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crossAx val="107732958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Nunito" pitchFamily="2" charset="0"/>
              <a:ea typeface="+mn-ea"/>
              <a:cs typeface="+mn-cs"/>
            </a:defRPr>
          </a:pPr>
          <a:endParaRPr lang="en-CO"/>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900">
          <a:solidFill>
            <a:schemeClr val="tx1"/>
          </a:solidFill>
          <a:latin typeface="Nunito" pitchFamily="2" charset="0"/>
        </a:defRPr>
      </a:pPr>
      <a:endParaRPr lang="en-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3.2180489113903352E-2"/>
          <c:y val="0"/>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solidFill>
              <a:latin typeface="Nunito" pitchFamily="2" charset="0"/>
              <a:ea typeface="+mn-ea"/>
              <a:cs typeface="+mn-cs"/>
            </a:defRPr>
          </a:pPr>
          <a:endParaRPr lang="en-CO"/>
        </a:p>
      </c:txPr>
    </c:title>
    <c:autoTitleDeleted val="0"/>
    <c:plotArea>
      <c:layout/>
      <c:doughnutChart>
        <c:varyColors val="1"/>
        <c:ser>
          <c:idx val="0"/>
          <c:order val="0"/>
          <c:tx>
            <c:strRef>
              <c:f>'Gráf. 2-9'!$R$28</c:f>
              <c:strCache>
                <c:ptCount val="1"/>
                <c:pt idx="0">
                  <c:v>1994</c:v>
                </c:pt>
              </c:strCache>
            </c:strRef>
          </c:tx>
          <c:dPt>
            <c:idx val="0"/>
            <c:bubble3D val="0"/>
            <c:spPr>
              <a:solidFill>
                <a:srgbClr val="FFC000"/>
              </a:solidFill>
              <a:ln w="19050">
                <a:solidFill>
                  <a:schemeClr val="lt1"/>
                </a:solidFill>
              </a:ln>
              <a:effectLst/>
            </c:spPr>
            <c:extLst>
              <c:ext xmlns:c16="http://schemas.microsoft.com/office/drawing/2014/chart" uri="{C3380CC4-5D6E-409C-BE32-E72D297353CC}">
                <c16:uniqueId val="{00000012-178D-2C49-8FB5-48CB90714CF3}"/>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13-178D-2C49-8FB5-48CB90714CF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7-178D-2C49-8FB5-48CB90714CF3}"/>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14-178D-2C49-8FB5-48CB90714CF3}"/>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15-178D-2C49-8FB5-48CB90714CF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BB1-4EE6-A673-33B0E364835D}"/>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16-178D-2C49-8FB5-48CB90714CF3}"/>
              </c:ext>
            </c:extLst>
          </c:dPt>
          <c:dLbls>
            <c:dLbl>
              <c:idx val="0"/>
              <c:layout>
                <c:manualLayout>
                  <c:x val="0.11573896889168847"/>
                  <c:y val="-0.22086299712189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178D-2C49-8FB5-48CB90714CF3}"/>
                </c:ext>
              </c:extLst>
            </c:dLbl>
            <c:dLbl>
              <c:idx val="1"/>
              <c:layout>
                <c:manualLayout>
                  <c:x val="0.20203669894449999"/>
                  <c:y val="8.20348730349123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178D-2C49-8FB5-48CB90714CF3}"/>
                </c:ext>
              </c:extLst>
            </c:dLbl>
            <c:dLbl>
              <c:idx val="2"/>
              <c:layout>
                <c:manualLayout>
                  <c:x val="0.18065545732220945"/>
                  <c:y val="9.74474710568897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178D-2C49-8FB5-48CB90714CF3}"/>
                </c:ext>
              </c:extLst>
            </c:dLbl>
            <c:dLbl>
              <c:idx val="3"/>
              <c:layout>
                <c:manualLayout>
                  <c:x val="-0.15988606315419382"/>
                  <c:y val="0.1079423698237330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178D-2C49-8FB5-48CB90714CF3}"/>
                </c:ext>
              </c:extLst>
            </c:dLbl>
            <c:dLbl>
              <c:idx val="4"/>
              <c:layout>
                <c:manualLayout>
                  <c:x val="-0.18895625645495631"/>
                  <c:y val="4.38515877408914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178D-2C49-8FB5-48CB90714CF3}"/>
                </c:ext>
              </c:extLst>
            </c:dLbl>
            <c:dLbl>
              <c:idx val="5"/>
              <c:layout>
                <c:manualLayout>
                  <c:x val="-0.18314221779480383"/>
                  <c:y val="-4.04783886838999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BB1-4EE6-A673-33B0E364835D}"/>
                </c:ext>
              </c:extLst>
            </c:dLbl>
            <c:dLbl>
              <c:idx val="6"/>
              <c:layout>
                <c:manualLayout>
                  <c:x val="-0.10733104495213258"/>
                  <c:y val="-0.1806154202474812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178D-2C49-8FB5-48CB90714CF3}"/>
                </c:ext>
              </c:extLst>
            </c:dLbl>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2-9'!$Q$29:$Q$35</c:f>
              <c:strCache>
                <c:ptCount val="7"/>
                <c:pt idx="0">
                  <c:v>Norte América</c:v>
                </c:pt>
                <c:pt idx="1">
                  <c:v>Centro y Sur América</c:v>
                </c:pt>
                <c:pt idx="2">
                  <c:v>Europa</c:v>
                </c:pt>
                <c:pt idx="3">
                  <c:v>CEI*</c:v>
                </c:pt>
                <c:pt idx="4">
                  <c:v>Oriente Medio</c:v>
                </c:pt>
                <c:pt idx="5">
                  <c:v>Africa</c:v>
                </c:pt>
                <c:pt idx="6">
                  <c:v>Asía Pacífico</c:v>
                </c:pt>
              </c:strCache>
            </c:strRef>
          </c:cat>
          <c:val>
            <c:numRef>
              <c:f>'Gráf. 2-9'!$R$29:$R$35</c:f>
              <c:numCache>
                <c:formatCode>0%</c:formatCode>
                <c:ptCount val="7"/>
                <c:pt idx="0">
                  <c:v>0.30810057755799525</c:v>
                </c:pt>
                <c:pt idx="1">
                  <c:v>5.6048000142129101E-2</c:v>
                </c:pt>
                <c:pt idx="2">
                  <c:v>0.23687988807239882</c:v>
                </c:pt>
                <c:pt idx="3">
                  <c:v>7.4029849521459412E-2</c:v>
                </c:pt>
                <c:pt idx="4">
                  <c:v>6.0062827336150974E-2</c:v>
                </c:pt>
                <c:pt idx="5">
                  <c:v>3.0122928313125394E-2</c:v>
                </c:pt>
                <c:pt idx="6">
                  <c:v>0.23688455694497468</c:v>
                </c:pt>
              </c:numCache>
            </c:numRef>
          </c:val>
          <c:extLst>
            <c:ext xmlns:c16="http://schemas.microsoft.com/office/drawing/2014/chart" uri="{C3380CC4-5D6E-409C-BE32-E72D297353CC}">
              <c16:uniqueId val="{00000000-178D-2C49-8FB5-48CB90714CF3}"/>
            </c:ext>
          </c:extLst>
        </c:ser>
        <c:dLbls>
          <c:showLegendKey val="0"/>
          <c:showVal val="0"/>
          <c:showCatName val="0"/>
          <c:showSerName val="0"/>
          <c:showPercent val="0"/>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solidFill>
            <a:schemeClr val="tx1"/>
          </a:solidFill>
          <a:latin typeface="Nunito" pitchFamily="2" charset="0"/>
        </a:defRPr>
      </a:pPr>
      <a:endParaRPr lang="en-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Nunito" pitchFamily="2" charset="0"/>
                <a:ea typeface="+mn-ea"/>
                <a:cs typeface="+mn-cs"/>
              </a:defRPr>
            </a:pPr>
            <a:r>
              <a:rPr lang="en-US" b="1"/>
              <a:t>2024</a:t>
            </a:r>
          </a:p>
        </c:rich>
      </c:tx>
      <c:layout>
        <c:manualLayout>
          <c:xMode val="edge"/>
          <c:yMode val="edge"/>
          <c:x val="7.5947594422910658E-2"/>
          <c:y val="6.7679122182050765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Nunito" pitchFamily="2" charset="0"/>
              <a:ea typeface="+mn-ea"/>
              <a:cs typeface="+mn-cs"/>
            </a:defRPr>
          </a:pPr>
          <a:endParaRPr lang="en-CO"/>
        </a:p>
      </c:txPr>
    </c:title>
    <c:autoTitleDeleted val="0"/>
    <c:plotArea>
      <c:layout/>
      <c:doughnutChart>
        <c:varyColors val="1"/>
        <c:ser>
          <c:idx val="0"/>
          <c:order val="0"/>
          <c:tx>
            <c:strRef>
              <c:f>'Gráf. 2-9'!$S$28</c:f>
              <c:strCache>
                <c:ptCount val="1"/>
                <c:pt idx="0">
                  <c:v>2024</c:v>
                </c:pt>
              </c:strCache>
            </c:strRef>
          </c:tx>
          <c:dPt>
            <c:idx val="0"/>
            <c:bubble3D val="0"/>
            <c:spPr>
              <a:solidFill>
                <a:srgbClr val="FFC000"/>
              </a:solidFill>
              <a:ln w="19050">
                <a:solidFill>
                  <a:schemeClr val="lt1"/>
                </a:solidFill>
              </a:ln>
              <a:effectLst/>
            </c:spPr>
            <c:extLst>
              <c:ext xmlns:c16="http://schemas.microsoft.com/office/drawing/2014/chart" uri="{C3380CC4-5D6E-409C-BE32-E72D297353CC}">
                <c16:uniqueId val="{00000001-E7D9-D345-A9A2-94A5013088AF}"/>
              </c:ext>
            </c:extLst>
          </c:dPt>
          <c:dPt>
            <c:idx val="1"/>
            <c:bubble3D val="0"/>
            <c:spPr>
              <a:solidFill>
                <a:srgbClr val="0145FF"/>
              </a:solidFill>
              <a:ln w="19050">
                <a:solidFill>
                  <a:schemeClr val="lt1"/>
                </a:solidFill>
              </a:ln>
              <a:effectLst/>
            </c:spPr>
            <c:extLst>
              <c:ext xmlns:c16="http://schemas.microsoft.com/office/drawing/2014/chart" uri="{C3380CC4-5D6E-409C-BE32-E72D297353CC}">
                <c16:uniqueId val="{00000003-E7D9-D345-A9A2-94A5013088A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7D9-D345-A9A2-94A5013088AF}"/>
              </c:ext>
            </c:extLst>
          </c:dPt>
          <c:dPt>
            <c:idx val="3"/>
            <c:bubble3D val="0"/>
            <c:spPr>
              <a:solidFill>
                <a:srgbClr val="02FBFA"/>
              </a:solidFill>
              <a:ln w="19050">
                <a:solidFill>
                  <a:schemeClr val="lt1"/>
                </a:solidFill>
              </a:ln>
              <a:effectLst/>
            </c:spPr>
            <c:extLst>
              <c:ext xmlns:c16="http://schemas.microsoft.com/office/drawing/2014/chart" uri="{C3380CC4-5D6E-409C-BE32-E72D297353CC}">
                <c16:uniqueId val="{00000007-E7D9-D345-A9A2-94A5013088AF}"/>
              </c:ext>
            </c:extLst>
          </c:dPt>
          <c:dPt>
            <c:idx val="4"/>
            <c:bubble3D val="0"/>
            <c:spPr>
              <a:solidFill>
                <a:srgbClr val="B8F600"/>
              </a:solidFill>
              <a:ln w="19050">
                <a:solidFill>
                  <a:schemeClr val="lt1"/>
                </a:solidFill>
              </a:ln>
              <a:effectLst/>
            </c:spPr>
            <c:extLst>
              <c:ext xmlns:c16="http://schemas.microsoft.com/office/drawing/2014/chart" uri="{C3380CC4-5D6E-409C-BE32-E72D297353CC}">
                <c16:uniqueId val="{00000009-E7D9-D345-A9A2-94A5013088AF}"/>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E7D9-D345-A9A2-94A5013088AF}"/>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E7D9-D345-A9A2-94A5013088AF}"/>
              </c:ext>
            </c:extLst>
          </c:dPt>
          <c:dLbls>
            <c:dLbl>
              <c:idx val="0"/>
              <c:layout>
                <c:manualLayout>
                  <c:x val="5.4944400809919504E-2"/>
                  <c:y val="-0.1894494832896500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D9-D345-A9A2-94A5013088AF}"/>
                </c:ext>
              </c:extLst>
            </c:dLbl>
            <c:dLbl>
              <c:idx val="1"/>
              <c:layout>
                <c:manualLayout>
                  <c:x val="0.13457267446225951"/>
                  <c:y val="1.33480408353634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7D9-D345-A9A2-94A5013088AF}"/>
                </c:ext>
              </c:extLst>
            </c:dLbl>
            <c:dLbl>
              <c:idx val="2"/>
              <c:layout>
                <c:manualLayout>
                  <c:x val="0.12827500932246952"/>
                  <c:y val="6.92597448267875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7D9-D345-A9A2-94A5013088AF}"/>
                </c:ext>
              </c:extLst>
            </c:dLbl>
            <c:dLbl>
              <c:idx val="3"/>
              <c:layout>
                <c:manualLayout>
                  <c:x val="0.13786941812049244"/>
                  <c:y val="0.1113155688807246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7D9-D345-A9A2-94A5013088AF}"/>
                </c:ext>
              </c:extLst>
            </c:dLbl>
            <c:dLbl>
              <c:idx val="4"/>
              <c:layout>
                <c:manualLayout>
                  <c:x val="-7.3530356330929303E-2"/>
                  <c:y val="0.131554763222674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7D9-D345-A9A2-94A5013088AF}"/>
                </c:ext>
              </c:extLst>
            </c:dLbl>
            <c:dLbl>
              <c:idx val="5"/>
              <c:layout>
                <c:manualLayout>
                  <c:x val="-0.1631454781092494"/>
                  <c:y val="8.43299764247914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7D9-D345-A9A2-94A5013088AF}"/>
                </c:ext>
              </c:extLst>
            </c:dLbl>
            <c:dLbl>
              <c:idx val="6"/>
              <c:layout>
                <c:manualLayout>
                  <c:x val="-0.11299466307844319"/>
                  <c:y val="-0.2104352967299624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7D9-D345-A9A2-94A5013088AF}"/>
                </c:ext>
              </c:extLst>
            </c:dLbl>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Nunito" pitchFamily="2" charset="0"/>
                    <a:ea typeface="+mn-ea"/>
                    <a:cs typeface="+mn-cs"/>
                  </a:defRPr>
                </a:pPr>
                <a:endParaRPr lang="en-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 2-9'!$Q$29:$Q$35</c:f>
              <c:strCache>
                <c:ptCount val="7"/>
                <c:pt idx="0">
                  <c:v>Norte América</c:v>
                </c:pt>
                <c:pt idx="1">
                  <c:v>Centro y Sur América</c:v>
                </c:pt>
                <c:pt idx="2">
                  <c:v>Europa</c:v>
                </c:pt>
                <c:pt idx="3">
                  <c:v>CEI*</c:v>
                </c:pt>
                <c:pt idx="4">
                  <c:v>Oriente Medio</c:v>
                </c:pt>
                <c:pt idx="5">
                  <c:v>Africa</c:v>
                </c:pt>
                <c:pt idx="6">
                  <c:v>Asía Pacífico</c:v>
                </c:pt>
              </c:strCache>
            </c:strRef>
          </c:cat>
          <c:val>
            <c:numRef>
              <c:f>'Gráf. 2-9'!$S$29:$S$35</c:f>
              <c:numCache>
                <c:formatCode>0%</c:formatCode>
                <c:ptCount val="7"/>
                <c:pt idx="0">
                  <c:v>0.22857392090341513</c:v>
                </c:pt>
                <c:pt idx="1">
                  <c:v>6.3095805135825841E-2</c:v>
                </c:pt>
                <c:pt idx="2">
                  <c:v>0.13913922794311531</c:v>
                </c:pt>
                <c:pt idx="3">
                  <c:v>4.7590173874897369E-2</c:v>
                </c:pt>
                <c:pt idx="4">
                  <c:v>9.6670719859715037E-2</c:v>
                </c:pt>
                <c:pt idx="5">
                  <c:v>4.418938576070397E-2</c:v>
                </c:pt>
                <c:pt idx="6">
                  <c:v>0.37921447679189324</c:v>
                </c:pt>
              </c:numCache>
            </c:numRef>
          </c:val>
          <c:extLst>
            <c:ext xmlns:c16="http://schemas.microsoft.com/office/drawing/2014/chart" uri="{C3380CC4-5D6E-409C-BE32-E72D297353CC}">
              <c16:uniqueId val="{0000000E-E7D9-D345-A9A2-94A5013088AF}"/>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69883456918249409"/>
          <c:y val="2.6829947208106719E-2"/>
          <c:w val="0.26865574965229588"/>
          <c:h val="0.4158774620369022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Nunito" pitchFamily="2" charset="0"/>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solidFill>
            <a:schemeClr val="tx1"/>
          </a:solidFill>
          <a:latin typeface="Nunito" pitchFamily="2" charset="0"/>
        </a:defRPr>
      </a:pPr>
      <a:endParaRPr lang="en-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5</xdr:col>
      <xdr:colOff>246535</xdr:colOff>
      <xdr:row>18</xdr:row>
      <xdr:rowOff>19497</xdr:rowOff>
    </xdr:from>
    <xdr:to>
      <xdr:col>25</xdr:col>
      <xdr:colOff>305801</xdr:colOff>
      <xdr:row>42</xdr:row>
      <xdr:rowOff>37878</xdr:rowOff>
    </xdr:to>
    <xdr:graphicFrame macro="">
      <xdr:nvGraphicFramePr>
        <xdr:cNvPr id="3" name="Chart 2">
          <a:extLst>
            <a:ext uri="{FF2B5EF4-FFF2-40B4-BE49-F238E27FC236}">
              <a16:creationId xmlns:a16="http://schemas.microsoft.com/office/drawing/2014/main" id="{9D18F72A-FF13-0848-B439-D7E11F309D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342900</xdr:colOff>
      <xdr:row>44</xdr:row>
      <xdr:rowOff>156790</xdr:rowOff>
    </xdr:from>
    <xdr:to>
      <xdr:col>16</xdr:col>
      <xdr:colOff>401304</xdr:colOff>
      <xdr:row>62</xdr:row>
      <xdr:rowOff>76200</xdr:rowOff>
    </xdr:to>
    <xdr:graphicFrame macro="">
      <xdr:nvGraphicFramePr>
        <xdr:cNvPr id="4" name="Chart 3">
          <a:extLst>
            <a:ext uri="{FF2B5EF4-FFF2-40B4-BE49-F238E27FC236}">
              <a16:creationId xmlns:a16="http://schemas.microsoft.com/office/drawing/2014/main" id="{FA4F6CAE-D043-DD6B-C318-69F6D6A1730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450850</xdr:colOff>
      <xdr:row>44</xdr:row>
      <xdr:rowOff>158750</xdr:rowOff>
    </xdr:from>
    <xdr:to>
      <xdr:col>27</xdr:col>
      <xdr:colOff>450850</xdr:colOff>
      <xdr:row>62</xdr:row>
      <xdr:rowOff>63500</xdr:rowOff>
    </xdr:to>
    <xdr:graphicFrame macro="">
      <xdr:nvGraphicFramePr>
        <xdr:cNvPr id="5" name="Chart 4">
          <a:extLst>
            <a:ext uri="{FF2B5EF4-FFF2-40B4-BE49-F238E27FC236}">
              <a16:creationId xmlns:a16="http://schemas.microsoft.com/office/drawing/2014/main" id="{1A585F9F-E7E8-6648-8E3B-476EDAC229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174625</xdr:colOff>
      <xdr:row>36</xdr:row>
      <xdr:rowOff>144993</xdr:rowOff>
    </xdr:from>
    <xdr:to>
      <xdr:col>20</xdr:col>
      <xdr:colOff>357188</xdr:colOff>
      <xdr:row>75</xdr:row>
      <xdr:rowOff>66145</xdr:rowOff>
    </xdr:to>
    <xdr:graphicFrame macro="">
      <xdr:nvGraphicFramePr>
        <xdr:cNvPr id="3" name="Chart 2">
          <a:extLst>
            <a:ext uri="{FF2B5EF4-FFF2-40B4-BE49-F238E27FC236}">
              <a16:creationId xmlns:a16="http://schemas.microsoft.com/office/drawing/2014/main" id="{154DED8B-682A-72A9-E852-752003BE5D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283821</xdr:colOff>
      <xdr:row>80</xdr:row>
      <xdr:rowOff>35</xdr:rowOff>
    </xdr:from>
    <xdr:to>
      <xdr:col>15</xdr:col>
      <xdr:colOff>352042</xdr:colOff>
      <xdr:row>110</xdr:row>
      <xdr:rowOff>67769</xdr:rowOff>
    </xdr:to>
    <xdr:graphicFrame macro="">
      <xdr:nvGraphicFramePr>
        <xdr:cNvPr id="7" name="Chart 6">
          <a:extLst>
            <a:ext uri="{FF2B5EF4-FFF2-40B4-BE49-F238E27FC236}">
              <a16:creationId xmlns:a16="http://schemas.microsoft.com/office/drawing/2014/main" id="{26016C49-6469-174A-BA9C-EBE0789D64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195175</xdr:colOff>
      <xdr:row>79</xdr:row>
      <xdr:rowOff>117232</xdr:rowOff>
    </xdr:from>
    <xdr:to>
      <xdr:col>28</xdr:col>
      <xdr:colOff>73112</xdr:colOff>
      <xdr:row>110</xdr:row>
      <xdr:rowOff>38590</xdr:rowOff>
    </xdr:to>
    <xdr:graphicFrame macro="">
      <xdr:nvGraphicFramePr>
        <xdr:cNvPr id="10" name="Chart 9">
          <a:extLst>
            <a:ext uri="{FF2B5EF4-FFF2-40B4-BE49-F238E27FC236}">
              <a16:creationId xmlns:a16="http://schemas.microsoft.com/office/drawing/2014/main" id="{D1849153-E3CF-BE4C-8130-A5E39A1D4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4818</xdr:colOff>
      <xdr:row>42</xdr:row>
      <xdr:rowOff>34596</xdr:rowOff>
    </xdr:from>
    <xdr:to>
      <xdr:col>17</xdr:col>
      <xdr:colOff>7882</xdr:colOff>
      <xdr:row>78</xdr:row>
      <xdr:rowOff>21896</xdr:rowOff>
    </xdr:to>
    <xdr:graphicFrame macro="">
      <xdr:nvGraphicFramePr>
        <xdr:cNvPr id="2" name="Chart 1">
          <a:extLst>
            <a:ext uri="{FF2B5EF4-FFF2-40B4-BE49-F238E27FC236}">
              <a16:creationId xmlns:a16="http://schemas.microsoft.com/office/drawing/2014/main" id="{53D3CC5E-C612-8D4B-83F3-AE2B027E40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301352</xdr:colOff>
      <xdr:row>46</xdr:row>
      <xdr:rowOff>116489</xdr:rowOff>
    </xdr:from>
    <xdr:to>
      <xdr:col>31</xdr:col>
      <xdr:colOff>508000</xdr:colOff>
      <xdr:row>75</xdr:row>
      <xdr:rowOff>74156</xdr:rowOff>
    </xdr:to>
    <xdr:graphicFrame macro="">
      <xdr:nvGraphicFramePr>
        <xdr:cNvPr id="4" name="Chart 3">
          <a:extLst>
            <a:ext uri="{FF2B5EF4-FFF2-40B4-BE49-F238E27FC236}">
              <a16:creationId xmlns:a16="http://schemas.microsoft.com/office/drawing/2014/main" id="{0AE28E5C-06A4-3123-1050-954414BD73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32</xdr:col>
      <xdr:colOff>221884</xdr:colOff>
      <xdr:row>46</xdr:row>
      <xdr:rowOff>0</xdr:rowOff>
    </xdr:from>
    <xdr:to>
      <xdr:col>43</xdr:col>
      <xdr:colOff>496175</xdr:colOff>
      <xdr:row>75</xdr:row>
      <xdr:rowOff>0</xdr:rowOff>
    </xdr:to>
    <xdr:graphicFrame macro="">
      <xdr:nvGraphicFramePr>
        <xdr:cNvPr id="5" name="Chart 4">
          <a:extLst>
            <a:ext uri="{FF2B5EF4-FFF2-40B4-BE49-F238E27FC236}">
              <a16:creationId xmlns:a16="http://schemas.microsoft.com/office/drawing/2014/main" id="{18BDB774-FF6B-1A40-9350-3ADB569B91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24</xdr:col>
      <xdr:colOff>68263</xdr:colOff>
      <xdr:row>23</xdr:row>
      <xdr:rowOff>212725</xdr:rowOff>
    </xdr:from>
    <xdr:to>
      <xdr:col>45</xdr:col>
      <xdr:colOff>163513</xdr:colOff>
      <xdr:row>56</xdr:row>
      <xdr:rowOff>219076</xdr:rowOff>
    </xdr:to>
    <xdr:graphicFrame macro="">
      <xdr:nvGraphicFramePr>
        <xdr:cNvPr id="3" name="Chart 2">
          <a:extLst>
            <a:ext uri="{FF2B5EF4-FFF2-40B4-BE49-F238E27FC236}">
              <a16:creationId xmlns:a16="http://schemas.microsoft.com/office/drawing/2014/main" id="{45137B77-7DFC-3C96-F45C-9DC52B99D0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590549</xdr:colOff>
      <xdr:row>26</xdr:row>
      <xdr:rowOff>40215</xdr:rowOff>
    </xdr:from>
    <xdr:to>
      <xdr:col>13</xdr:col>
      <xdr:colOff>440266</xdr:colOff>
      <xdr:row>53</xdr:row>
      <xdr:rowOff>143932</xdr:rowOff>
    </xdr:to>
    <xdr:graphicFrame macro="">
      <xdr:nvGraphicFramePr>
        <xdr:cNvPr id="4" name="Chart 3">
          <a:extLst>
            <a:ext uri="{FF2B5EF4-FFF2-40B4-BE49-F238E27FC236}">
              <a16:creationId xmlns:a16="http://schemas.microsoft.com/office/drawing/2014/main" id="{DFC948D9-58D3-3797-4496-8D939AD219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474134</xdr:colOff>
      <xdr:row>26</xdr:row>
      <xdr:rowOff>46567</xdr:rowOff>
    </xdr:from>
    <xdr:to>
      <xdr:col>22</xdr:col>
      <xdr:colOff>440267</xdr:colOff>
      <xdr:row>53</xdr:row>
      <xdr:rowOff>146051</xdr:rowOff>
    </xdr:to>
    <xdr:graphicFrame macro="">
      <xdr:nvGraphicFramePr>
        <xdr:cNvPr id="5" name="Chart 4">
          <a:extLst>
            <a:ext uri="{FF2B5EF4-FFF2-40B4-BE49-F238E27FC236}">
              <a16:creationId xmlns:a16="http://schemas.microsoft.com/office/drawing/2014/main" id="{02DE26F2-086D-BC44-B9FA-FA9B3CC514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308680</xdr:colOff>
      <xdr:row>24</xdr:row>
      <xdr:rowOff>7055</xdr:rowOff>
    </xdr:from>
    <xdr:to>
      <xdr:col>14</xdr:col>
      <xdr:colOff>405694</xdr:colOff>
      <xdr:row>55</xdr:row>
      <xdr:rowOff>123472</xdr:rowOff>
    </xdr:to>
    <xdr:graphicFrame macro="">
      <xdr:nvGraphicFramePr>
        <xdr:cNvPr id="2" name="Chart 1">
          <a:extLst>
            <a:ext uri="{FF2B5EF4-FFF2-40B4-BE49-F238E27FC236}">
              <a16:creationId xmlns:a16="http://schemas.microsoft.com/office/drawing/2014/main" id="{68696EFE-F9EA-7662-D77C-FD4697306D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361598</xdr:colOff>
      <xdr:row>57</xdr:row>
      <xdr:rowOff>17638</xdr:rowOff>
    </xdr:from>
    <xdr:to>
      <xdr:col>15</xdr:col>
      <xdr:colOff>292301</xdr:colOff>
      <xdr:row>91</xdr:row>
      <xdr:rowOff>149930</xdr:rowOff>
    </xdr:to>
    <xdr:graphicFrame macro="">
      <xdr:nvGraphicFramePr>
        <xdr:cNvPr id="3" name="Chart 2">
          <a:extLst>
            <a:ext uri="{FF2B5EF4-FFF2-40B4-BE49-F238E27FC236}">
              <a16:creationId xmlns:a16="http://schemas.microsoft.com/office/drawing/2014/main" id="{F3B70E30-915B-9640-8EDE-CBACAC1964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219364</xdr:colOff>
      <xdr:row>24</xdr:row>
      <xdr:rowOff>113595</xdr:rowOff>
    </xdr:from>
    <xdr:to>
      <xdr:col>30</xdr:col>
      <xdr:colOff>431736</xdr:colOff>
      <xdr:row>49</xdr:row>
      <xdr:rowOff>126294</xdr:rowOff>
    </xdr:to>
    <xdr:graphicFrame macro="">
      <xdr:nvGraphicFramePr>
        <xdr:cNvPr id="4" name="Chart 3">
          <a:extLst>
            <a:ext uri="{FF2B5EF4-FFF2-40B4-BE49-F238E27FC236}">
              <a16:creationId xmlns:a16="http://schemas.microsoft.com/office/drawing/2014/main" id="{23BE7678-6446-2CB5-63CE-2867B733A65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448252</xdr:colOff>
      <xdr:row>24</xdr:row>
      <xdr:rowOff>112023</xdr:rowOff>
    </xdr:from>
    <xdr:to>
      <xdr:col>41</xdr:col>
      <xdr:colOff>260221</xdr:colOff>
      <xdr:row>49</xdr:row>
      <xdr:rowOff>124722</xdr:rowOff>
    </xdr:to>
    <xdr:graphicFrame macro="">
      <xdr:nvGraphicFramePr>
        <xdr:cNvPr id="5" name="Chart 4">
          <a:extLst>
            <a:ext uri="{FF2B5EF4-FFF2-40B4-BE49-F238E27FC236}">
              <a16:creationId xmlns:a16="http://schemas.microsoft.com/office/drawing/2014/main" id="{49D088B5-0D4E-F440-9335-CCDE5B490F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file:///C:\Users\IVONN\AppData\Local\Temp\794eee39-df28-443e-84cb-9684499fcbeb_PIACL%20-%20BACKUP%20NASHLA.zip.beb\Updated%20website%20tables.xlsx"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1DE40-DB35-4245-BFCF-0B7F9C284051}">
  <dimension ref="A1:BP106"/>
  <sheetViews>
    <sheetView showGridLines="0" zoomScale="25" zoomScaleNormal="57" workbookViewId="0">
      <pane xSplit="2" ySplit="3" topLeftCell="C4" activePane="bottomRight" state="frozen"/>
      <selection pane="topRight" activeCell="C1" sqref="C1"/>
      <selection pane="bottomLeft" activeCell="A4" sqref="A4"/>
      <selection pane="bottomRight" activeCell="AD29" sqref="AD29"/>
    </sheetView>
  </sheetViews>
  <sheetFormatPr baseColWidth="10" defaultColWidth="8.6640625" defaultRowHeight="16" x14ac:dyDescent="0.4"/>
  <cols>
    <col min="1" max="1" width="18.58203125" style="3" customWidth="1"/>
    <col min="2" max="2" width="14.83203125" style="3" customWidth="1"/>
    <col min="3" max="3" width="8.5" style="3" customWidth="1"/>
    <col min="4" max="55" width="6.83203125" style="3" customWidth="1"/>
    <col min="56" max="58" width="8.1640625" style="3" customWidth="1"/>
    <col min="59" max="62" width="8.1640625" style="4" customWidth="1"/>
    <col min="63" max="65" width="7.6640625" style="1" customWidth="1"/>
    <col min="66" max="66" width="8.6640625" style="3"/>
    <col min="67" max="16384" width="8.6640625" style="5"/>
  </cols>
  <sheetData>
    <row r="1" spans="1:68" s="13" customFormat="1" ht="18.5" thickBot="1" x14ac:dyDescent="0.45">
      <c r="A1" s="12" t="s">
        <v>59</v>
      </c>
      <c r="B1" s="12"/>
      <c r="AX1" s="14"/>
      <c r="BG1" s="15"/>
      <c r="BH1" s="15"/>
      <c r="BI1" s="15"/>
      <c r="BJ1" s="15"/>
      <c r="BM1" s="16"/>
      <c r="BO1" s="9"/>
    </row>
    <row r="2" spans="1:68" s="13" customFormat="1" ht="12" x14ac:dyDescent="0.4">
      <c r="AX2" s="14"/>
      <c r="BG2" s="17"/>
      <c r="BH2" s="17"/>
      <c r="BI2" s="17"/>
      <c r="BJ2" s="17"/>
      <c r="BK2" s="269" t="s">
        <v>1</v>
      </c>
      <c r="BL2" s="270"/>
      <c r="BM2" s="155" t="s">
        <v>2</v>
      </c>
      <c r="BN2" s="269" t="s">
        <v>1</v>
      </c>
      <c r="BO2" s="270"/>
      <c r="BP2" s="155" t="s">
        <v>2</v>
      </c>
    </row>
    <row r="3" spans="1:68" s="13" customFormat="1" ht="12" x14ac:dyDescent="0.4">
      <c r="A3" s="13" t="s">
        <v>60</v>
      </c>
      <c r="C3" s="140">
        <v>1965</v>
      </c>
      <c r="D3" s="140">
        <v>1966</v>
      </c>
      <c r="E3" s="140">
        <v>1967</v>
      </c>
      <c r="F3" s="140">
        <v>1968</v>
      </c>
      <c r="G3" s="140">
        <v>1969</v>
      </c>
      <c r="H3" s="140">
        <v>1970</v>
      </c>
      <c r="I3" s="140">
        <v>1971</v>
      </c>
      <c r="J3" s="140">
        <v>1972</v>
      </c>
      <c r="K3" s="140">
        <v>1973</v>
      </c>
      <c r="L3" s="140">
        <v>1974</v>
      </c>
      <c r="M3" s="140">
        <v>1975</v>
      </c>
      <c r="N3" s="140">
        <v>1976</v>
      </c>
      <c r="O3" s="140">
        <v>1977</v>
      </c>
      <c r="P3" s="140">
        <v>1978</v>
      </c>
      <c r="Q3" s="140">
        <v>1979</v>
      </c>
      <c r="R3" s="140">
        <v>1980</v>
      </c>
      <c r="S3" s="140">
        <v>1981</v>
      </c>
      <c r="T3" s="140">
        <v>1982</v>
      </c>
      <c r="U3" s="140">
        <v>1983</v>
      </c>
      <c r="V3" s="140">
        <v>1984</v>
      </c>
      <c r="W3" s="140">
        <v>1985</v>
      </c>
      <c r="X3" s="140">
        <v>1986</v>
      </c>
      <c r="Y3" s="140">
        <v>1987</v>
      </c>
      <c r="Z3" s="140">
        <v>1988</v>
      </c>
      <c r="AA3" s="140">
        <v>1989</v>
      </c>
      <c r="AB3" s="140">
        <v>1990</v>
      </c>
      <c r="AC3" s="140">
        <v>1991</v>
      </c>
      <c r="AD3" s="140">
        <v>1992</v>
      </c>
      <c r="AE3" s="140">
        <v>1993</v>
      </c>
      <c r="AF3" s="140">
        <v>1994</v>
      </c>
      <c r="AG3" s="140">
        <v>1995</v>
      </c>
      <c r="AH3" s="140">
        <v>1996</v>
      </c>
      <c r="AI3" s="140">
        <v>1997</v>
      </c>
      <c r="AJ3" s="140">
        <v>1998</v>
      </c>
      <c r="AK3" s="140">
        <v>1999</v>
      </c>
      <c r="AL3" s="140">
        <v>2000</v>
      </c>
      <c r="AM3" s="140">
        <v>2001</v>
      </c>
      <c r="AN3" s="140">
        <v>2002</v>
      </c>
      <c r="AO3" s="140">
        <v>2003</v>
      </c>
      <c r="AP3" s="140">
        <v>2004</v>
      </c>
      <c r="AQ3" s="140">
        <v>2005</v>
      </c>
      <c r="AR3" s="140">
        <v>2006</v>
      </c>
      <c r="AS3" s="140">
        <v>2007</v>
      </c>
      <c r="AT3" s="140">
        <v>2008</v>
      </c>
      <c r="AU3" s="140">
        <v>2009</v>
      </c>
      <c r="AV3" s="140">
        <v>2010</v>
      </c>
      <c r="AW3" s="140">
        <v>2011</v>
      </c>
      <c r="AX3" s="141">
        <v>2012</v>
      </c>
      <c r="AY3" s="141">
        <v>2013</v>
      </c>
      <c r="AZ3" s="140">
        <v>2014</v>
      </c>
      <c r="BA3" s="141">
        <v>2015</v>
      </c>
      <c r="BB3" s="141">
        <v>2016</v>
      </c>
      <c r="BC3" s="141">
        <v>2017</v>
      </c>
      <c r="BD3" s="141">
        <v>2018</v>
      </c>
      <c r="BE3" s="141">
        <v>2019</v>
      </c>
      <c r="BF3" s="141">
        <v>2020</v>
      </c>
      <c r="BG3" s="141">
        <v>2021</v>
      </c>
      <c r="BH3" s="104">
        <v>2022</v>
      </c>
      <c r="BI3" s="104">
        <v>2023</v>
      </c>
      <c r="BJ3" s="142">
        <v>2024</v>
      </c>
      <c r="BK3" s="144">
        <v>2023</v>
      </c>
      <c r="BL3" s="145" t="s">
        <v>4</v>
      </c>
      <c r="BM3" s="146">
        <v>2023</v>
      </c>
      <c r="BN3" s="144">
        <v>2024</v>
      </c>
      <c r="BO3" s="145" t="s">
        <v>74</v>
      </c>
      <c r="BP3" s="146">
        <v>2024</v>
      </c>
    </row>
    <row r="4" spans="1:68" s="13" customFormat="1" ht="12" x14ac:dyDescent="0.35">
      <c r="A4" s="18" t="s">
        <v>5</v>
      </c>
      <c r="B4" s="19" t="s">
        <v>27</v>
      </c>
      <c r="C4" s="108">
        <v>11896.143628405065</v>
      </c>
      <c r="D4" s="108">
        <v>12217.468484074881</v>
      </c>
      <c r="E4" s="108">
        <v>13045.526633571504</v>
      </c>
      <c r="F4" s="108">
        <v>13505.039384480913</v>
      </c>
      <c r="G4" s="108">
        <v>13889.321250283061</v>
      </c>
      <c r="H4" s="108">
        <v>14818.463781349577</v>
      </c>
      <c r="I4" s="108">
        <v>15503.584794930877</v>
      </c>
      <c r="J4" s="108">
        <v>15917.977320261707</v>
      </c>
      <c r="K4" s="108">
        <v>16928.065743130719</v>
      </c>
      <c r="L4" s="108">
        <v>17716.319778694153</v>
      </c>
      <c r="M4" s="108">
        <v>18075.355622702835</v>
      </c>
      <c r="N4" s="108">
        <v>19372.014557516526</v>
      </c>
      <c r="O4" s="108">
        <v>20024.970768566134</v>
      </c>
      <c r="P4" s="108">
        <v>20647.529306132739</v>
      </c>
      <c r="Q4" s="108">
        <v>21312.543084378311</v>
      </c>
      <c r="R4" s="108">
        <v>22000.901740464498</v>
      </c>
      <c r="S4" s="108">
        <v>21271.373875811645</v>
      </c>
      <c r="T4" s="108">
        <v>20167.682932586333</v>
      </c>
      <c r="U4" s="108">
        <v>19231.357231948281</v>
      </c>
      <c r="V4" s="108">
        <v>18819.905883831896</v>
      </c>
      <c r="W4" s="108">
        <v>18601.955243418583</v>
      </c>
      <c r="X4" s="108">
        <v>18627.268112847574</v>
      </c>
      <c r="Y4" s="108">
        <v>19259.596963930999</v>
      </c>
      <c r="Z4" s="108">
        <v>18964.845759571232</v>
      </c>
      <c r="AA4" s="108">
        <v>19084.22610482193</v>
      </c>
      <c r="AB4" s="108">
        <v>19222.505573375911</v>
      </c>
      <c r="AC4" s="108">
        <v>19046.857718280742</v>
      </c>
      <c r="AD4" s="108">
        <v>18480.009313004772</v>
      </c>
      <c r="AE4" s="108">
        <v>18326.095434202452</v>
      </c>
      <c r="AF4" s="108">
        <v>18709.687235770278</v>
      </c>
      <c r="AG4" s="108">
        <v>18568.872733761706</v>
      </c>
      <c r="AH4" s="108">
        <v>18702.936830493229</v>
      </c>
      <c r="AI4" s="108">
        <v>18970.586513154416</v>
      </c>
      <c r="AJ4" s="108">
        <v>19554.205551580293</v>
      </c>
      <c r="AK4" s="108">
        <v>19821.936448158933</v>
      </c>
      <c r="AL4" s="108">
        <v>19909.638916138269</v>
      </c>
      <c r="AM4" s="108">
        <v>20153.341559994074</v>
      </c>
      <c r="AN4" s="108">
        <v>20142.637899126345</v>
      </c>
      <c r="AO4" s="108">
        <v>20368.61561658117</v>
      </c>
      <c r="AP4" s="108">
        <v>20503.247371502326</v>
      </c>
      <c r="AQ4" s="108">
        <v>20697.937652518704</v>
      </c>
      <c r="AR4" s="108">
        <v>20817.215842540332</v>
      </c>
      <c r="AS4" s="108">
        <v>20963.674359458455</v>
      </c>
      <c r="AT4" s="108">
        <v>21086.420073090208</v>
      </c>
      <c r="AU4" s="108">
        <v>21036.088710827586</v>
      </c>
      <c r="AV4" s="108">
        <v>21112.184313578338</v>
      </c>
      <c r="AW4" s="108">
        <v>20977.035604879791</v>
      </c>
      <c r="AX4" s="108">
        <v>21443.352814441936</v>
      </c>
      <c r="AY4" s="108">
        <v>21459.941554408964</v>
      </c>
      <c r="AZ4" s="108">
        <v>21418.341554408966</v>
      </c>
      <c r="BA4" s="108">
        <v>21769.689493850379</v>
      </c>
      <c r="BB4" s="108">
        <v>22072.607966035524</v>
      </c>
      <c r="BC4" s="108">
        <v>22113.209887275465</v>
      </c>
      <c r="BD4" s="108">
        <v>22305.198970814905</v>
      </c>
      <c r="BE4" s="109">
        <v>22586.145120263031</v>
      </c>
      <c r="BF4" s="109">
        <v>21766.133419632541</v>
      </c>
      <c r="BG4" s="109">
        <v>21453</v>
      </c>
      <c r="BH4" s="109">
        <v>21573</v>
      </c>
      <c r="BI4" s="109">
        <v>21941</v>
      </c>
      <c r="BJ4" s="143">
        <v>21927.999999999996</v>
      </c>
      <c r="BK4" s="168">
        <v>1.7058359987020877E-2</v>
      </c>
      <c r="BL4" s="108">
        <v>2.2193610366387784E-3</v>
      </c>
      <c r="BM4" s="169">
        <v>0.21199395725839132</v>
      </c>
      <c r="BN4" s="168">
        <v>-5.9249806298722341E-4</v>
      </c>
      <c r="BO4" s="108">
        <v>2.3544395575587629E-3</v>
      </c>
      <c r="BP4" s="169">
        <v>0.20979077762478487</v>
      </c>
    </row>
    <row r="5" spans="1:68" s="162" customFormat="1" ht="12" x14ac:dyDescent="0.35">
      <c r="A5" s="158" t="s">
        <v>6</v>
      </c>
      <c r="B5" s="159" t="s">
        <v>28</v>
      </c>
      <c r="C5" s="160">
        <v>3561.83</v>
      </c>
      <c r="D5" s="160">
        <v>3799.0149999999999</v>
      </c>
      <c r="E5" s="160">
        <v>3969.355</v>
      </c>
      <c r="F5" s="160">
        <v>4171.875</v>
      </c>
      <c r="G5" s="160">
        <v>4422.7250000000004</v>
      </c>
      <c r="H5" s="160">
        <v>4807.5249999999996</v>
      </c>
      <c r="I5" s="160">
        <v>5321.4228500000008</v>
      </c>
      <c r="J5" s="160">
        <v>6005.01</v>
      </c>
      <c r="K5" s="160">
        <v>6636.35</v>
      </c>
      <c r="L5" s="160">
        <v>6796.35</v>
      </c>
      <c r="M5" s="160">
        <v>6886.2249999999995</v>
      </c>
      <c r="N5" s="160">
        <v>6860.25</v>
      </c>
      <c r="O5" s="160">
        <v>7109.9500000000007</v>
      </c>
      <c r="P5" s="160">
        <v>7129.1</v>
      </c>
      <c r="Q5" s="160">
        <v>7091.1</v>
      </c>
      <c r="R5" s="160">
        <v>7203.1</v>
      </c>
      <c r="S5" s="160">
        <v>7164.1</v>
      </c>
      <c r="T5" s="160">
        <v>6864.1</v>
      </c>
      <c r="U5" s="160">
        <v>6786.1</v>
      </c>
      <c r="V5" s="160">
        <v>6531.1</v>
      </c>
      <c r="W5" s="160">
        <v>5996.1</v>
      </c>
      <c r="X5" s="160">
        <v>6176.1</v>
      </c>
      <c r="Y5" s="160">
        <v>6233.5</v>
      </c>
      <c r="Z5" s="160">
        <v>6192.5</v>
      </c>
      <c r="AA5" s="160">
        <v>5999.5</v>
      </c>
      <c r="AB5" s="160">
        <v>6060.5</v>
      </c>
      <c r="AC5" s="160">
        <v>6065.5</v>
      </c>
      <c r="AD5" s="160">
        <v>6094</v>
      </c>
      <c r="AE5" s="160">
        <v>6062</v>
      </c>
      <c r="AF5" s="160">
        <v>6030</v>
      </c>
      <c r="AG5" s="160">
        <v>5884</v>
      </c>
      <c r="AH5" s="160">
        <v>5996</v>
      </c>
      <c r="AI5" s="160">
        <v>6230.812769317582</v>
      </c>
      <c r="AJ5" s="160">
        <v>6251.0376645148153</v>
      </c>
      <c r="AK5" s="160">
        <v>6222.5838906675062</v>
      </c>
      <c r="AL5" s="160">
        <v>6314.3617725274235</v>
      </c>
      <c r="AM5" s="160">
        <v>6326.3617725274244</v>
      </c>
      <c r="AN5" s="160">
        <v>6377.5444966720843</v>
      </c>
      <c r="AO5" s="160">
        <v>6511.3890608109896</v>
      </c>
      <c r="AP5" s="160">
        <v>6521.7179999999998</v>
      </c>
      <c r="AQ5" s="160">
        <v>6515.8510000000006</v>
      </c>
      <c r="AR5" s="160">
        <v>6536.0069999999996</v>
      </c>
      <c r="AS5" s="160">
        <v>6621.1049999999996</v>
      </c>
      <c r="AT5" s="160">
        <v>6575.5039999999999</v>
      </c>
      <c r="AU5" s="160">
        <v>6485.741</v>
      </c>
      <c r="AV5" s="160">
        <v>6611.741</v>
      </c>
      <c r="AW5" s="160">
        <v>6466.7950000000001</v>
      </c>
      <c r="AX5" s="160">
        <v>5938.2349999999997</v>
      </c>
      <c r="AY5" s="160">
        <v>6196.8519999999999</v>
      </c>
      <c r="AZ5" s="160">
        <v>6340.3779999999997</v>
      </c>
      <c r="BA5" s="160">
        <v>6341.4</v>
      </c>
      <c r="BB5" s="160">
        <v>6493.8690000000006</v>
      </c>
      <c r="BC5" s="160">
        <v>6490.0756636192173</v>
      </c>
      <c r="BD5" s="160">
        <v>6413.0756636192173</v>
      </c>
      <c r="BE5" s="161">
        <v>6418.1641205109918</v>
      </c>
      <c r="BF5" s="161">
        <v>6598.1641205109918</v>
      </c>
      <c r="BG5" s="161">
        <v>6358.5424680548886</v>
      </c>
      <c r="BH5" s="161">
        <v>6278.3602233598613</v>
      </c>
      <c r="BI5" s="161">
        <v>6274.1075122142975</v>
      </c>
      <c r="BJ5" s="143">
        <v>6294.1075122142975</v>
      </c>
      <c r="BK5" s="170">
        <v>3.9822745970552464E-3</v>
      </c>
      <c r="BL5" s="164">
        <v>4.2179848056145275E-4</v>
      </c>
      <c r="BM5" s="171">
        <v>6.0282261121866181E-2</v>
      </c>
      <c r="BN5" s="172">
        <v>3.187704380434031E-3</v>
      </c>
      <c r="BO5" s="173">
        <v>-7.3218261614749203E-4</v>
      </c>
      <c r="BP5" s="174">
        <v>6.0217334432754371E-2</v>
      </c>
    </row>
    <row r="6" spans="1:68" s="165" customFormat="1" ht="12" x14ac:dyDescent="0.35">
      <c r="A6" s="163" t="s">
        <v>7</v>
      </c>
      <c r="B6" s="159" t="s">
        <v>29</v>
      </c>
      <c r="C6" s="164">
        <v>8675.6312500000004</v>
      </c>
      <c r="D6" s="164">
        <v>10232.200000000001</v>
      </c>
      <c r="E6" s="164">
        <v>11761.5</v>
      </c>
      <c r="F6" s="164">
        <v>13001</v>
      </c>
      <c r="G6" s="164">
        <v>14664.849999999999</v>
      </c>
      <c r="H6" s="164">
        <v>15862.55</v>
      </c>
      <c r="I6" s="164">
        <v>17376.099999999999</v>
      </c>
      <c r="J6" s="164">
        <v>18593</v>
      </c>
      <c r="K6" s="164">
        <v>20031</v>
      </c>
      <c r="L6" s="164">
        <v>21031</v>
      </c>
      <c r="M6" s="164">
        <v>22104</v>
      </c>
      <c r="N6" s="164">
        <v>22890</v>
      </c>
      <c r="O6" s="164">
        <v>22784</v>
      </c>
      <c r="P6" s="164">
        <v>22581</v>
      </c>
      <c r="Q6" s="164">
        <v>22075</v>
      </c>
      <c r="R6" s="164">
        <v>23180</v>
      </c>
      <c r="S6" s="164">
        <v>22658</v>
      </c>
      <c r="T6" s="164">
        <v>21166</v>
      </c>
      <c r="U6" s="164">
        <v>20155</v>
      </c>
      <c r="V6" s="164">
        <v>19411</v>
      </c>
      <c r="W6" s="164">
        <v>18915</v>
      </c>
      <c r="X6" s="164">
        <v>18738</v>
      </c>
      <c r="Y6" s="164">
        <v>18770</v>
      </c>
      <c r="Z6" s="164">
        <v>18584</v>
      </c>
      <c r="AA6" s="164">
        <v>18388</v>
      </c>
      <c r="AB6" s="164">
        <v>18323</v>
      </c>
      <c r="AC6" s="164">
        <v>18479</v>
      </c>
      <c r="AD6" s="164">
        <v>18233</v>
      </c>
      <c r="AE6" s="164">
        <v>18091</v>
      </c>
      <c r="AF6" s="164">
        <v>17980</v>
      </c>
      <c r="AG6" s="164">
        <v>17918</v>
      </c>
      <c r="AH6" s="164">
        <v>17951</v>
      </c>
      <c r="AI6" s="164">
        <v>18083</v>
      </c>
      <c r="AJ6" s="164">
        <v>18147</v>
      </c>
      <c r="AK6" s="164">
        <v>18199</v>
      </c>
      <c r="AL6" s="164">
        <v>17997</v>
      </c>
      <c r="AM6" s="164">
        <v>18098</v>
      </c>
      <c r="AN6" s="164">
        <v>18148.5</v>
      </c>
      <c r="AO6" s="164">
        <v>18378.5</v>
      </c>
      <c r="AP6" s="164">
        <v>18317.105232876711</v>
      </c>
      <c r="AQ6" s="164">
        <v>18401.363835616441</v>
      </c>
      <c r="AR6" s="164">
        <v>18475.072246575342</v>
      </c>
      <c r="AS6" s="164">
        <v>18266.894328767121</v>
      </c>
      <c r="AT6" s="164">
        <v>18017.785123287675</v>
      </c>
      <c r="AU6" s="164">
        <v>17786.543369863015</v>
      </c>
      <c r="AV6" s="164">
        <v>17482.94998630137</v>
      </c>
      <c r="AW6" s="164">
        <v>17353.292945205478</v>
      </c>
      <c r="AX6" s="164">
        <v>16424.039054794521</v>
      </c>
      <c r="AY6" s="164">
        <v>15972.604671232879</v>
      </c>
      <c r="AZ6" s="164">
        <v>15844.702178082192</v>
      </c>
      <c r="BA6" s="164">
        <v>15812.197397260274</v>
      </c>
      <c r="BB6" s="164">
        <v>15590.871561643837</v>
      </c>
      <c r="BC6" s="164">
        <v>15569.218219178081</v>
      </c>
      <c r="BD6" s="164">
        <v>15806.299945205481</v>
      </c>
      <c r="BE6" s="143">
        <v>15823.665342465754</v>
      </c>
      <c r="BF6" s="143">
        <v>15787.489232876711</v>
      </c>
      <c r="BG6" s="143">
        <v>15387.657835616437</v>
      </c>
      <c r="BH6" s="143">
        <v>15213.436575342466</v>
      </c>
      <c r="BI6" s="143">
        <v>15046.377671232876</v>
      </c>
      <c r="BJ6" s="143">
        <v>15015.377671232876</v>
      </c>
      <c r="BK6" s="170">
        <v>-9.7640790041195746E-3</v>
      </c>
      <c r="BL6" s="164">
        <v>-6.4025539697837308E-3</v>
      </c>
      <c r="BM6" s="171">
        <v>0.14373642619597676</v>
      </c>
      <c r="BN6" s="172">
        <v>-2.0602965495987169E-3</v>
      </c>
      <c r="BO6" s="173">
        <v>-5.3616092852168951E-3</v>
      </c>
      <c r="BP6" s="174">
        <v>0.14365595393915437</v>
      </c>
    </row>
    <row r="7" spans="1:68" s="162" customFormat="1" ht="12" x14ac:dyDescent="0.35">
      <c r="A7" s="158" t="s">
        <v>8</v>
      </c>
      <c r="B7" s="159" t="s">
        <v>32</v>
      </c>
      <c r="C7" s="164">
        <v>4518.4931506849316</v>
      </c>
      <c r="D7" s="164">
        <v>4779.5616438356165</v>
      </c>
      <c r="E7" s="164">
        <v>5060.7123287671229</v>
      </c>
      <c r="F7" s="164">
        <v>5341.8630136986303</v>
      </c>
      <c r="G7" s="164">
        <v>5623.0136986301368</v>
      </c>
      <c r="H7" s="164">
        <v>6104.9863013698632</v>
      </c>
      <c r="I7" s="164">
        <v>6526.7123287671229</v>
      </c>
      <c r="J7" s="164">
        <v>6827.9452054794519</v>
      </c>
      <c r="K7" s="164">
        <v>7229.58904109589</v>
      </c>
      <c r="L7" s="164">
        <v>8032.8767123287671</v>
      </c>
      <c r="M7" s="164">
        <v>8434.5205479452052</v>
      </c>
      <c r="N7" s="164">
        <v>9036.9863013698632</v>
      </c>
      <c r="O7" s="164">
        <v>9840.2739726027394</v>
      </c>
      <c r="P7" s="164">
        <v>9761.9999999999982</v>
      </c>
      <c r="Q7" s="164">
        <v>9942</v>
      </c>
      <c r="R7" s="164">
        <v>8707</v>
      </c>
      <c r="S7" s="164">
        <v>8827</v>
      </c>
      <c r="T7" s="164">
        <v>9037.698630136987</v>
      </c>
      <c r="U7" s="164">
        <v>9077.698630136987</v>
      </c>
      <c r="V7" s="164">
        <v>9077.698630136987</v>
      </c>
      <c r="W7" s="164">
        <v>9277.6986301369852</v>
      </c>
      <c r="X7" s="164">
        <v>9343.698630136987</v>
      </c>
      <c r="Y7" s="164">
        <v>9343.698630136987</v>
      </c>
      <c r="Z7" s="164">
        <v>9343.698630136987</v>
      </c>
      <c r="AA7" s="164">
        <v>9343.698630136987</v>
      </c>
      <c r="AB7" s="164">
        <v>9343.698630136987</v>
      </c>
      <c r="AC7" s="164">
        <v>9324.0273972602736</v>
      </c>
      <c r="AD7" s="164">
        <v>8632.0273972602736</v>
      </c>
      <c r="AE7" s="164">
        <v>8517.0273972602736</v>
      </c>
      <c r="AF7" s="164">
        <v>8585.0273972602736</v>
      </c>
      <c r="AG7" s="164">
        <v>8113.2683835616435</v>
      </c>
      <c r="AH7" s="164">
        <v>8011.2683835616435</v>
      </c>
      <c r="AI7" s="164">
        <v>7885.2683835616444</v>
      </c>
      <c r="AJ7" s="164">
        <v>7756.2683835616454</v>
      </c>
      <c r="AK7" s="164">
        <v>7264.2683835616435</v>
      </c>
      <c r="AL7" s="164">
        <v>7249.2683835616435</v>
      </c>
      <c r="AM7" s="164">
        <v>7129.2683835616426</v>
      </c>
      <c r="AN7" s="164">
        <v>7037.2683835616444</v>
      </c>
      <c r="AO7" s="164">
        <v>6886.2683835616426</v>
      </c>
      <c r="AP7" s="164">
        <v>6854.2683835616454</v>
      </c>
      <c r="AQ7" s="164">
        <v>6927.2683835616426</v>
      </c>
      <c r="AR7" s="164">
        <v>7043.2683835616426</v>
      </c>
      <c r="AS7" s="164">
        <v>7005.2683835616444</v>
      </c>
      <c r="AT7" s="164">
        <v>6947.2683835616444</v>
      </c>
      <c r="AU7" s="164">
        <v>7003.6499452054804</v>
      </c>
      <c r="AV7" s="164">
        <v>7139.6499452054795</v>
      </c>
      <c r="AW7" s="164">
        <v>7284.6499452054795</v>
      </c>
      <c r="AX7" s="164">
        <v>7381.6499452054795</v>
      </c>
      <c r="AY7" s="164">
        <v>7865.3569315068489</v>
      </c>
      <c r="AZ7" s="164">
        <v>8019.3569315068489</v>
      </c>
      <c r="BA7" s="164">
        <v>8139.4391232876715</v>
      </c>
      <c r="BB7" s="164">
        <v>8246.844745777631</v>
      </c>
      <c r="BC7" s="164">
        <v>8196.8447457776329</v>
      </c>
      <c r="BD7" s="164">
        <v>8220.844745777631</v>
      </c>
      <c r="BE7" s="143">
        <v>8255.8648279694116</v>
      </c>
      <c r="BF7" s="143">
        <v>8350.7911506849323</v>
      </c>
      <c r="BG7" s="143">
        <v>8417.491150684933</v>
      </c>
      <c r="BH7" s="143">
        <v>8397.4911506849312</v>
      </c>
      <c r="BI7" s="143">
        <v>8391.4911506849294</v>
      </c>
      <c r="BJ7" s="143">
        <v>8391.4911506849312</v>
      </c>
      <c r="BK7" s="170">
        <v>-5.4327866571538541E-3</v>
      </c>
      <c r="BL7" s="164">
        <v>6.8556123413328063E-3</v>
      </c>
      <c r="BM7" s="171">
        <v>8.1364766705592589E-2</v>
      </c>
      <c r="BN7" s="172">
        <v>2.2204460492503131E-16</v>
      </c>
      <c r="BO7" s="173">
        <v>4.5463030848487129E-3</v>
      </c>
      <c r="BP7" s="174">
        <v>8.0283539489861944E-2</v>
      </c>
    </row>
    <row r="8" spans="1:68" s="162" customFormat="1" ht="12" x14ac:dyDescent="0.35">
      <c r="A8" s="158" t="s">
        <v>9</v>
      </c>
      <c r="B8" s="159" t="s">
        <v>31</v>
      </c>
      <c r="C8" s="164">
        <v>1701.8500000000001</v>
      </c>
      <c r="D8" s="164">
        <v>1833.15</v>
      </c>
      <c r="E8" s="164">
        <v>1845.25</v>
      </c>
      <c r="F8" s="164">
        <v>2031.1000000000004</v>
      </c>
      <c r="G8" s="164">
        <v>2088.8500000000004</v>
      </c>
      <c r="H8" s="164">
        <v>2465.5500000000002</v>
      </c>
      <c r="I8" s="164">
        <v>2553.6</v>
      </c>
      <c r="J8" s="164">
        <v>2597</v>
      </c>
      <c r="K8" s="164">
        <v>2717.9999999999995</v>
      </c>
      <c r="L8" s="164">
        <v>2827</v>
      </c>
      <c r="M8" s="164">
        <v>3061</v>
      </c>
      <c r="N8" s="164">
        <v>3115</v>
      </c>
      <c r="O8" s="164">
        <v>3320</v>
      </c>
      <c r="P8" s="164">
        <v>3357</v>
      </c>
      <c r="Q8" s="164">
        <v>3482</v>
      </c>
      <c r="R8" s="164">
        <v>3520</v>
      </c>
      <c r="S8" s="164">
        <v>3821</v>
      </c>
      <c r="T8" s="164">
        <v>3941</v>
      </c>
      <c r="U8" s="164">
        <v>4423</v>
      </c>
      <c r="V8" s="164">
        <v>4995</v>
      </c>
      <c r="W8" s="164">
        <v>5175</v>
      </c>
      <c r="X8" s="164">
        <v>5351</v>
      </c>
      <c r="Y8" s="164">
        <v>5641</v>
      </c>
      <c r="Z8" s="164">
        <v>5651</v>
      </c>
      <c r="AA8" s="164">
        <v>5934</v>
      </c>
      <c r="AB8" s="164">
        <v>5647</v>
      </c>
      <c r="AC8" s="164">
        <v>5211</v>
      </c>
      <c r="AD8" s="164">
        <v>5635</v>
      </c>
      <c r="AE8" s="164">
        <v>5695</v>
      </c>
      <c r="AF8" s="164">
        <v>5838</v>
      </c>
      <c r="AG8" s="164">
        <v>5939</v>
      </c>
      <c r="AH8" s="164">
        <v>6039</v>
      </c>
      <c r="AI8" s="164">
        <v>6273</v>
      </c>
      <c r="AJ8" s="164">
        <v>6383</v>
      </c>
      <c r="AK8" s="164">
        <v>6698</v>
      </c>
      <c r="AL8" s="164">
        <v>6744</v>
      </c>
      <c r="AM8" s="164">
        <v>6900</v>
      </c>
      <c r="AN8" s="164">
        <v>7069</v>
      </c>
      <c r="AO8" s="164">
        <v>7266</v>
      </c>
      <c r="AP8" s="164">
        <v>7379</v>
      </c>
      <c r="AQ8" s="164">
        <v>7417</v>
      </c>
      <c r="AR8" s="164">
        <v>7628</v>
      </c>
      <c r="AS8" s="164">
        <v>7682</v>
      </c>
      <c r="AT8" s="164">
        <v>7743</v>
      </c>
      <c r="AU8" s="164">
        <v>8086</v>
      </c>
      <c r="AV8" s="164">
        <v>8152</v>
      </c>
      <c r="AW8" s="164">
        <v>8188</v>
      </c>
      <c r="AX8" s="164">
        <v>8321</v>
      </c>
      <c r="AY8" s="164">
        <v>8702</v>
      </c>
      <c r="AZ8" s="164">
        <v>8991</v>
      </c>
      <c r="BA8" s="164">
        <v>9384</v>
      </c>
      <c r="BB8" s="164">
        <v>9548</v>
      </c>
      <c r="BC8" s="164">
        <v>9498</v>
      </c>
      <c r="BD8" s="164">
        <v>9687</v>
      </c>
      <c r="BE8" s="143">
        <v>10130</v>
      </c>
      <c r="BF8" s="143">
        <v>10262</v>
      </c>
      <c r="BG8" s="143">
        <v>10155</v>
      </c>
      <c r="BH8" s="143">
        <v>10675</v>
      </c>
      <c r="BI8" s="143">
        <v>11412</v>
      </c>
      <c r="BJ8" s="143">
        <v>11719</v>
      </c>
      <c r="BK8" s="170">
        <v>7.4664196387216331E-2</v>
      </c>
      <c r="BL8" s="164">
        <v>2.9171224252310557E-2</v>
      </c>
      <c r="BM8" s="171">
        <v>0.11208887006766317</v>
      </c>
      <c r="BN8" s="172">
        <v>2.6901507185418838E-2</v>
      </c>
      <c r="BO8" s="173">
        <v>2.6852951297872796E-2</v>
      </c>
      <c r="BP8" s="174">
        <v>0.11211866668117723</v>
      </c>
    </row>
    <row r="9" spans="1:68" s="162" customFormat="1" ht="12" x14ac:dyDescent="0.35">
      <c r="A9" s="158" t="s">
        <v>10</v>
      </c>
      <c r="B9" s="159" t="s">
        <v>26</v>
      </c>
      <c r="C9" s="164">
        <v>822.9679452054794</v>
      </c>
      <c r="D9" s="164">
        <v>940.65260273972592</v>
      </c>
      <c r="E9" s="164">
        <v>903.97616438356158</v>
      </c>
      <c r="F9" s="164">
        <v>943.09534246575322</v>
      </c>
      <c r="G9" s="164">
        <v>892.93095890410939</v>
      </c>
      <c r="H9" s="164">
        <v>1015.5825205479451</v>
      </c>
      <c r="I9" s="164">
        <v>1110.2507397260272</v>
      </c>
      <c r="J9" s="164">
        <v>1185.5589589041094</v>
      </c>
      <c r="K9" s="164">
        <v>1248.9200547945202</v>
      </c>
      <c r="L9" s="164">
        <v>1349.5318356164382</v>
      </c>
      <c r="M9" s="164">
        <v>1406.0832876712327</v>
      </c>
      <c r="N9" s="164">
        <v>1503.8835616438353</v>
      </c>
      <c r="O9" s="164">
        <v>1592.2452054794519</v>
      </c>
      <c r="P9" s="164">
        <v>1796</v>
      </c>
      <c r="Q9" s="164">
        <v>1918</v>
      </c>
      <c r="R9" s="164">
        <v>2287</v>
      </c>
      <c r="S9" s="164">
        <v>2348</v>
      </c>
      <c r="T9" s="164">
        <v>2422</v>
      </c>
      <c r="U9" s="164">
        <v>2322</v>
      </c>
      <c r="V9" s="164">
        <v>2492</v>
      </c>
      <c r="W9" s="164">
        <v>2528</v>
      </c>
      <c r="X9" s="164">
        <v>2553</v>
      </c>
      <c r="Y9" s="164">
        <v>2633</v>
      </c>
      <c r="Z9" s="164">
        <v>2691</v>
      </c>
      <c r="AA9" s="164">
        <v>2813</v>
      </c>
      <c r="AB9" s="164">
        <v>2868</v>
      </c>
      <c r="AC9" s="164">
        <v>2868</v>
      </c>
      <c r="AD9" s="164">
        <v>2877</v>
      </c>
      <c r="AE9" s="164">
        <v>2978</v>
      </c>
      <c r="AF9" s="164">
        <v>2861</v>
      </c>
      <c r="AG9" s="164">
        <v>2941</v>
      </c>
      <c r="AH9" s="164">
        <v>3033</v>
      </c>
      <c r="AI9" s="164">
        <v>2940</v>
      </c>
      <c r="AJ9" s="164">
        <v>3042</v>
      </c>
      <c r="AK9" s="164">
        <v>2948</v>
      </c>
      <c r="AL9" s="164">
        <v>2940</v>
      </c>
      <c r="AM9" s="164">
        <v>3233</v>
      </c>
      <c r="AN9" s="164">
        <v>3247</v>
      </c>
      <c r="AO9" s="164">
        <v>3239</v>
      </c>
      <c r="AP9" s="164">
        <v>3210.9729863013699</v>
      </c>
      <c r="AQ9" s="164">
        <v>3263.9729863013699</v>
      </c>
      <c r="AR9" s="164">
        <v>3138.9729863013699</v>
      </c>
      <c r="AS9" s="164">
        <v>3345.6099726027396</v>
      </c>
      <c r="AT9" s="164">
        <v>3197.033479452055</v>
      </c>
      <c r="AU9" s="164">
        <v>3206.8027397260275</v>
      </c>
      <c r="AV9" s="164">
        <v>3308.8027397260275</v>
      </c>
      <c r="AW9" s="164">
        <v>3572.8842465753423</v>
      </c>
      <c r="AX9" s="164">
        <v>3643.1719178082194</v>
      </c>
      <c r="AY9" s="164">
        <v>3347.372917808219</v>
      </c>
      <c r="AZ9" s="164">
        <v>3356.6799178082192</v>
      </c>
      <c r="BA9" s="164">
        <v>3356.6799178082192</v>
      </c>
      <c r="BB9" s="164">
        <v>3356.6799178082192</v>
      </c>
      <c r="BC9" s="164">
        <v>3342.821917808219</v>
      </c>
      <c r="BD9" s="164">
        <v>3337.821917808219</v>
      </c>
      <c r="BE9" s="143">
        <v>3143</v>
      </c>
      <c r="BF9" s="143">
        <v>3143</v>
      </c>
      <c r="BG9" s="143">
        <v>3033</v>
      </c>
      <c r="BH9" s="143">
        <v>2911</v>
      </c>
      <c r="BI9" s="143">
        <v>2908</v>
      </c>
      <c r="BJ9" s="143">
        <v>3485.5</v>
      </c>
      <c r="BK9" s="170">
        <v>-2.8267389785940233E-2</v>
      </c>
      <c r="BL9" s="164">
        <v>-1.2344373223951877E-2</v>
      </c>
      <c r="BM9" s="171">
        <v>2.8564497305946703E-2</v>
      </c>
      <c r="BN9" s="172">
        <v>0.19859009628610735</v>
      </c>
      <c r="BO9" s="173">
        <v>3.7730139821403608E-3</v>
      </c>
      <c r="BP9" s="174">
        <v>3.3346668889601777E-2</v>
      </c>
    </row>
    <row r="10" spans="1:68" s="15" customFormat="1" ht="12" x14ac:dyDescent="0.35">
      <c r="A10" s="158" t="s">
        <v>11</v>
      </c>
      <c r="B10" s="159" t="s">
        <v>30</v>
      </c>
      <c r="C10" s="164">
        <v>3608.3457262851935</v>
      </c>
      <c r="D10" s="164">
        <v>4024.6375852895526</v>
      </c>
      <c r="E10" s="164">
        <v>4343.2875852895531</v>
      </c>
      <c r="F10" s="164">
        <v>5110.0793765549179</v>
      </c>
      <c r="G10" s="164">
        <v>5811.4139764021966</v>
      </c>
      <c r="H10" s="164">
        <v>6625.5134269773625</v>
      </c>
      <c r="I10" s="164">
        <v>7374.9968125723562</v>
      </c>
      <c r="J10" s="164">
        <v>8843.2354151784602</v>
      </c>
      <c r="K10" s="164">
        <v>9759.5699472867454</v>
      </c>
      <c r="L10" s="164">
        <v>10714.283448284355</v>
      </c>
      <c r="M10" s="164">
        <v>10938.630124147105</v>
      </c>
      <c r="N10" s="164">
        <v>11449.082295489814</v>
      </c>
      <c r="O10" s="164">
        <v>11752.384534571518</v>
      </c>
      <c r="P10" s="164">
        <v>11979.845050126856</v>
      </c>
      <c r="Q10" s="164">
        <v>11979.885348671083</v>
      </c>
      <c r="R10" s="164">
        <v>12522.947221469565</v>
      </c>
      <c r="S10" s="164">
        <v>12708.010925684162</v>
      </c>
      <c r="T10" s="164">
        <v>13161.631685838853</v>
      </c>
      <c r="U10" s="164">
        <v>12370.083246298986</v>
      </c>
      <c r="V10" s="164">
        <v>12689.046950513584</v>
      </c>
      <c r="W10" s="164">
        <v>12893.450071433848</v>
      </c>
      <c r="X10" s="164">
        <v>12870.304888292238</v>
      </c>
      <c r="Y10" s="164">
        <v>12791.869338867402</v>
      </c>
      <c r="Z10" s="164">
        <v>12763.491794960217</v>
      </c>
      <c r="AA10" s="164">
        <v>13041.049882010984</v>
      </c>
      <c r="AB10" s="164">
        <v>13612.186517722983</v>
      </c>
      <c r="AC10" s="164">
        <v>14098.436517722985</v>
      </c>
      <c r="AD10" s="164">
        <v>15151.953125846738</v>
      </c>
      <c r="AE10" s="164">
        <v>15759.047970293372</v>
      </c>
      <c r="AF10" s="164">
        <v>16408.956586693595</v>
      </c>
      <c r="AG10" s="164">
        <v>17435.511743478579</v>
      </c>
      <c r="AH10" s="164">
        <v>18716.972802177501</v>
      </c>
      <c r="AI10" s="164">
        <v>19363.355502869668</v>
      </c>
      <c r="AJ10" s="164">
        <v>19800.665950686012</v>
      </c>
      <c r="AK10" s="164">
        <v>21020.143292607827</v>
      </c>
      <c r="AL10" s="164">
        <v>21709.699737665342</v>
      </c>
      <c r="AM10" s="164">
        <v>22108.093199882001</v>
      </c>
      <c r="AN10" s="164">
        <v>23113.806195060904</v>
      </c>
      <c r="AO10" s="164">
        <v>23337.738414841435</v>
      </c>
      <c r="AP10" s="164">
        <v>24321.776019571542</v>
      </c>
      <c r="AQ10" s="164">
        <v>24960.001143863014</v>
      </c>
      <c r="AR10" s="164">
        <v>26116.301585808222</v>
      </c>
      <c r="AS10" s="164">
        <v>26741.254916767124</v>
      </c>
      <c r="AT10" s="164">
        <v>27828.031467863017</v>
      </c>
      <c r="AU10" s="164">
        <v>29635.986466082195</v>
      </c>
      <c r="AV10" s="164">
        <v>30449.599791671229</v>
      </c>
      <c r="AW10" s="164">
        <v>31326.285127808216</v>
      </c>
      <c r="AX10" s="164">
        <v>32450.208522219174</v>
      </c>
      <c r="AY10" s="164">
        <v>33254.034105890409</v>
      </c>
      <c r="AZ10" s="164">
        <v>33956.502736027396</v>
      </c>
      <c r="BA10" s="164">
        <v>33325.825336809539</v>
      </c>
      <c r="BB10" s="164">
        <v>33487.981537224921</v>
      </c>
      <c r="BC10" s="164">
        <v>33811.379925003093</v>
      </c>
      <c r="BD10" s="164">
        <v>34744.624119752538</v>
      </c>
      <c r="BE10" s="143">
        <v>35535.412365444106</v>
      </c>
      <c r="BF10" s="143">
        <v>35916.928992487847</v>
      </c>
      <c r="BG10" s="143">
        <v>36340.16510708713</v>
      </c>
      <c r="BH10" s="143">
        <v>36273.585084550621</v>
      </c>
      <c r="BI10" s="143">
        <v>37396.560044189129</v>
      </c>
      <c r="BJ10" s="143">
        <v>37689.70742191781</v>
      </c>
      <c r="BK10" s="168">
        <v>3.2492792002243753E-2</v>
      </c>
      <c r="BL10" s="108">
        <v>1.206042144038455E-2</v>
      </c>
      <c r="BM10" s="169">
        <v>0.36196922134456311</v>
      </c>
      <c r="BN10" s="172">
        <v>7.8388861805012144E-3</v>
      </c>
      <c r="BO10" s="173">
        <v>1.0485256064012516E-2</v>
      </c>
      <c r="BP10" s="174">
        <v>0.3605870589426653</v>
      </c>
    </row>
    <row r="11" spans="1:68" s="13" customFormat="1" ht="12" x14ac:dyDescent="0.35">
      <c r="A11" s="26" t="s">
        <v>12</v>
      </c>
      <c r="B11" s="26"/>
      <c r="C11" s="111">
        <f>SUM(C4:C10)</f>
        <v>34785.261700580668</v>
      </c>
      <c r="D11" s="111">
        <f t="shared" ref="D11:BH11" si="0">SUM(D4:D10)</f>
        <v>37826.685315939772</v>
      </c>
      <c r="E11" s="111">
        <f t="shared" si="0"/>
        <v>40929.607712011741</v>
      </c>
      <c r="F11" s="111">
        <f t="shared" si="0"/>
        <v>44104.052117200219</v>
      </c>
      <c r="G11" s="111">
        <f t="shared" si="0"/>
        <v>47393.104884219501</v>
      </c>
      <c r="H11" s="111">
        <f t="shared" si="0"/>
        <v>51700.171030244754</v>
      </c>
      <c r="I11" s="111">
        <f t="shared" si="0"/>
        <v>55766.667525996374</v>
      </c>
      <c r="J11" s="111">
        <f t="shared" si="0"/>
        <v>59969.726899823734</v>
      </c>
      <c r="K11" s="111">
        <f t="shared" si="0"/>
        <v>64551.494786307871</v>
      </c>
      <c r="L11" s="111">
        <f t="shared" si="0"/>
        <v>68467.361774923716</v>
      </c>
      <c r="M11" s="111">
        <f t="shared" si="0"/>
        <v>70905.814582466381</v>
      </c>
      <c r="N11" s="111">
        <f t="shared" si="0"/>
        <v>74227.216716020033</v>
      </c>
      <c r="O11" s="111">
        <f t="shared" si="0"/>
        <v>76423.824481219839</v>
      </c>
      <c r="P11" s="111">
        <f t="shared" si="0"/>
        <v>77252.474356259598</v>
      </c>
      <c r="Q11" s="111">
        <f t="shared" si="0"/>
        <v>77800.528433049389</v>
      </c>
      <c r="R11" s="111">
        <f t="shared" si="0"/>
        <v>79420.948961934075</v>
      </c>
      <c r="S11" s="111">
        <f t="shared" si="0"/>
        <v>78797.484801495812</v>
      </c>
      <c r="T11" s="111">
        <f t="shared" si="0"/>
        <v>76760.113248562178</v>
      </c>
      <c r="U11" s="111">
        <f t="shared" si="0"/>
        <v>74365.239108384267</v>
      </c>
      <c r="V11" s="111">
        <f t="shared" si="0"/>
        <v>74015.75146448247</v>
      </c>
      <c r="W11" s="111">
        <f t="shared" si="0"/>
        <v>73387.203944989407</v>
      </c>
      <c r="X11" s="111">
        <f t="shared" si="0"/>
        <v>73659.371631276794</v>
      </c>
      <c r="Y11" s="111">
        <f t="shared" si="0"/>
        <v>74672.664932935382</v>
      </c>
      <c r="Z11" s="111">
        <f t="shared" si="0"/>
        <v>74190.536184668425</v>
      </c>
      <c r="AA11" s="111">
        <f t="shared" si="0"/>
        <v>74603.474616969892</v>
      </c>
      <c r="AB11" s="111">
        <f t="shared" si="0"/>
        <v>75076.890721235875</v>
      </c>
      <c r="AC11" s="111">
        <f t="shared" si="0"/>
        <v>75092.821633264</v>
      </c>
      <c r="AD11" s="111">
        <f t="shared" si="0"/>
        <v>75102.989836111781</v>
      </c>
      <c r="AE11" s="111">
        <f t="shared" si="0"/>
        <v>75428.170801756089</v>
      </c>
      <c r="AF11" s="111">
        <f t="shared" si="0"/>
        <v>76412.671219724143</v>
      </c>
      <c r="AG11" s="111">
        <f t="shared" si="0"/>
        <v>76799.652860801929</v>
      </c>
      <c r="AH11" s="111">
        <f t="shared" si="0"/>
        <v>78450.17801623237</v>
      </c>
      <c r="AI11" s="111">
        <f t="shared" si="0"/>
        <v>79746.02316890331</v>
      </c>
      <c r="AJ11" s="111">
        <f t="shared" si="0"/>
        <v>80934.177550342763</v>
      </c>
      <c r="AK11" s="111">
        <f t="shared" si="0"/>
        <v>82173.932014995895</v>
      </c>
      <c r="AL11" s="111">
        <f t="shared" si="0"/>
        <v>82863.968809892671</v>
      </c>
      <c r="AM11" s="111">
        <f t="shared" si="0"/>
        <v>83948.064915965137</v>
      </c>
      <c r="AN11" s="111">
        <f t="shared" si="0"/>
        <v>85135.756974420976</v>
      </c>
      <c r="AO11" s="111">
        <f t="shared" si="0"/>
        <v>85987.51147579524</v>
      </c>
      <c r="AP11" s="111">
        <f t="shared" si="0"/>
        <v>87108.087993813606</v>
      </c>
      <c r="AQ11" s="111">
        <f t="shared" si="0"/>
        <v>88183.395001861179</v>
      </c>
      <c r="AR11" s="111">
        <f t="shared" si="0"/>
        <v>89754.838044786913</v>
      </c>
      <c r="AS11" s="111">
        <f t="shared" si="0"/>
        <v>90625.806961157097</v>
      </c>
      <c r="AT11" s="111">
        <f t="shared" si="0"/>
        <v>91395.042527254598</v>
      </c>
      <c r="AU11" s="111">
        <f t="shared" si="0"/>
        <v>93240.812231704302</v>
      </c>
      <c r="AV11" s="111">
        <f t="shared" si="0"/>
        <v>94256.927776482451</v>
      </c>
      <c r="AW11" s="111">
        <f t="shared" si="0"/>
        <v>95168.942869674298</v>
      </c>
      <c r="AX11" s="111">
        <f t="shared" si="0"/>
        <v>95601.657254469319</v>
      </c>
      <c r="AY11" s="111">
        <f t="shared" si="0"/>
        <v>96798.162180847314</v>
      </c>
      <c r="AZ11" s="111">
        <f t="shared" si="0"/>
        <v>97926.961317833629</v>
      </c>
      <c r="BA11" s="111">
        <f t="shared" si="0"/>
        <v>98129.231269016076</v>
      </c>
      <c r="BB11" s="111">
        <f t="shared" si="0"/>
        <v>98796.854728490129</v>
      </c>
      <c r="BC11" s="111">
        <f t="shared" si="0"/>
        <v>99021.550358661712</v>
      </c>
      <c r="BD11" s="111">
        <f t="shared" si="0"/>
        <v>100514.86536297799</v>
      </c>
      <c r="BE11" s="111">
        <f t="shared" si="0"/>
        <v>101892.2517766533</v>
      </c>
      <c r="BF11" s="111">
        <f t="shared" si="0"/>
        <v>101824.50691619303</v>
      </c>
      <c r="BG11" s="111">
        <f t="shared" si="0"/>
        <v>101144.85656144339</v>
      </c>
      <c r="BH11" s="111">
        <f t="shared" si="0"/>
        <v>101321.87303393788</v>
      </c>
      <c r="BI11" s="111">
        <f>SUM(BI4:BI10)</f>
        <v>103369.53637832124</v>
      </c>
      <c r="BJ11" s="111">
        <f>SUM(BJ4:BJ10)</f>
        <v>104523.18375604993</v>
      </c>
      <c r="BK11" s="147">
        <v>2.0700706035113425E-2</v>
      </c>
      <c r="BL11" s="148">
        <v>6.8367691089996629E-3</v>
      </c>
      <c r="BM11" s="149">
        <v>1</v>
      </c>
      <c r="BN11" s="175">
        <v>1.1160419386099019E-2</v>
      </c>
      <c r="BO11" s="176">
        <v>6.5399922421791601E-3</v>
      </c>
      <c r="BP11" s="177">
        <v>1</v>
      </c>
    </row>
    <row r="12" spans="1:68" s="13" customFormat="1" ht="12" x14ac:dyDescent="0.35">
      <c r="A12" s="21" t="s">
        <v>13</v>
      </c>
      <c r="B12" s="21"/>
      <c r="C12" s="22">
        <v>22954.59487840506</v>
      </c>
      <c r="D12" s="22">
        <v>25037.668484074879</v>
      </c>
      <c r="E12" s="22">
        <v>27541.026633571502</v>
      </c>
      <c r="F12" s="22">
        <v>29647.989384480912</v>
      </c>
      <c r="G12" s="22">
        <v>32105.60125028306</v>
      </c>
      <c r="H12" s="22">
        <v>34729.263781349575</v>
      </c>
      <c r="I12" s="22">
        <v>37353.567294930872</v>
      </c>
      <c r="J12" s="22">
        <v>39844.977320261707</v>
      </c>
      <c r="K12" s="22">
        <v>42833.065743130719</v>
      </c>
      <c r="L12" s="22">
        <v>44830.319778694153</v>
      </c>
      <c r="M12" s="22">
        <v>46467.355622702838</v>
      </c>
      <c r="N12" s="22">
        <v>48564.014557516522</v>
      </c>
      <c r="O12" s="22">
        <v>49004.970768566141</v>
      </c>
      <c r="P12" s="22">
        <v>49489.529306132739</v>
      </c>
      <c r="Q12" s="22">
        <v>49478.543084378311</v>
      </c>
      <c r="R12" s="22">
        <v>50039.901740464498</v>
      </c>
      <c r="S12" s="22">
        <v>48944.873875811645</v>
      </c>
      <c r="T12" s="22">
        <v>46309.182932586329</v>
      </c>
      <c r="U12" s="22">
        <v>43299.857231948285</v>
      </c>
      <c r="V12" s="22">
        <v>42152.405883831896</v>
      </c>
      <c r="W12" s="22">
        <v>41485.455243418583</v>
      </c>
      <c r="X12" s="22">
        <v>41167.768112847574</v>
      </c>
      <c r="Y12" s="22">
        <v>41699.096963930991</v>
      </c>
      <c r="Z12" s="22">
        <v>41033.345759571224</v>
      </c>
      <c r="AA12" s="22">
        <v>40984.22610482193</v>
      </c>
      <c r="AB12" s="22">
        <v>41087.505573375907</v>
      </c>
      <c r="AC12" s="22">
        <v>41509.107718280742</v>
      </c>
      <c r="AD12" s="22">
        <v>41634.259313004775</v>
      </c>
      <c r="AE12" s="22">
        <v>41563.345434202456</v>
      </c>
      <c r="AF12" s="22">
        <v>42119.687235770281</v>
      </c>
      <c r="AG12" s="22">
        <v>42244.972733761708</v>
      </c>
      <c r="AH12" s="22">
        <v>43066.036830493227</v>
      </c>
      <c r="AI12" s="22">
        <v>43593.686513154418</v>
      </c>
      <c r="AJ12" s="22">
        <v>44484.305551580292</v>
      </c>
      <c r="AK12" s="22">
        <v>44856.036448158935</v>
      </c>
      <c r="AL12" s="22">
        <v>45011.738916138274</v>
      </c>
      <c r="AM12" s="22">
        <v>44985.421059994071</v>
      </c>
      <c r="AN12" s="22">
        <v>45159.017399126344</v>
      </c>
      <c r="AO12" s="22">
        <v>45279.345116581171</v>
      </c>
      <c r="AP12" s="22">
        <v>45581.669529036568</v>
      </c>
      <c r="AQ12" s="22">
        <v>45748.43386484748</v>
      </c>
      <c r="AR12" s="22">
        <v>46014.087943910199</v>
      </c>
      <c r="AS12" s="22">
        <v>46128.019364937907</v>
      </c>
      <c r="AT12" s="22">
        <v>46348.880558021716</v>
      </c>
      <c r="AU12" s="22">
        <v>46155.04409986869</v>
      </c>
      <c r="AV12" s="22">
        <v>45704.904921797526</v>
      </c>
      <c r="AW12" s="22">
        <v>45551.70240487979</v>
      </c>
      <c r="AX12" s="22">
        <v>45375.736650743303</v>
      </c>
      <c r="AY12" s="22">
        <v>44881.125485915814</v>
      </c>
      <c r="AZ12" s="22">
        <v>44485.111595504852</v>
      </c>
      <c r="BA12" s="22">
        <v>44770.581685631201</v>
      </c>
      <c r="BB12" s="22">
        <v>44853.374952336897</v>
      </c>
      <c r="BC12" s="22">
        <v>44684.426832480938</v>
      </c>
      <c r="BD12" s="22">
        <v>45153.607395472442</v>
      </c>
      <c r="BE12" s="23">
        <v>45503.198476427417</v>
      </c>
      <c r="BF12" s="23">
        <v>44542.681707303782</v>
      </c>
      <c r="BG12" s="23">
        <v>43700.690849315069</v>
      </c>
      <c r="BH12" s="23">
        <v>43390.724589041085</v>
      </c>
      <c r="BI12" s="23">
        <v>43654.380684931508</v>
      </c>
      <c r="BJ12" s="166">
        <v>43536.380684931501</v>
      </c>
      <c r="BK12" s="150">
        <v>6.0763238776844197E-3</v>
      </c>
      <c r="BL12" s="25">
        <v>-2.7675334975272303E-3</v>
      </c>
      <c r="BM12" s="151">
        <v>0.42178865653629793</v>
      </c>
      <c r="BN12" s="178">
        <v>-2.703050602221424E-3</v>
      </c>
      <c r="BO12" s="179">
        <v>-2.4196433273007134E-3</v>
      </c>
      <c r="BP12" s="180">
        <v>0.4165236756138474</v>
      </c>
    </row>
    <row r="13" spans="1:68" s="13" customFormat="1" ht="12" x14ac:dyDescent="0.35">
      <c r="A13" s="21" t="s">
        <v>14</v>
      </c>
      <c r="B13" s="21"/>
      <c r="C13" s="22">
        <v>11830.666822175604</v>
      </c>
      <c r="D13" s="22">
        <v>12789.016831864896</v>
      </c>
      <c r="E13" s="22">
        <v>13388.581078440237</v>
      </c>
      <c r="F13" s="22">
        <v>14456.062732719303</v>
      </c>
      <c r="G13" s="22">
        <v>15287.503633936445</v>
      </c>
      <c r="H13" s="22">
        <v>16970.907248895172</v>
      </c>
      <c r="I13" s="22">
        <v>18413.100231065506</v>
      </c>
      <c r="J13" s="22">
        <v>20124.749579562023</v>
      </c>
      <c r="K13" s="22">
        <v>21718.429043177159</v>
      </c>
      <c r="L13" s="22">
        <v>23637.041996229556</v>
      </c>
      <c r="M13" s="22">
        <v>24438.458959763539</v>
      </c>
      <c r="N13" s="22">
        <v>25663.202158503511</v>
      </c>
      <c r="O13" s="22">
        <v>27418.853712653708</v>
      </c>
      <c r="P13" s="22">
        <v>27762.945050126855</v>
      </c>
      <c r="Q13" s="22">
        <v>28321.985348671082</v>
      </c>
      <c r="R13" s="22">
        <v>29381.047221469566</v>
      </c>
      <c r="S13" s="22">
        <v>29852.610925684163</v>
      </c>
      <c r="T13" s="22">
        <v>30450.930315975842</v>
      </c>
      <c r="U13" s="22">
        <v>31065.381876435975</v>
      </c>
      <c r="V13" s="22">
        <v>31863.34558065057</v>
      </c>
      <c r="W13" s="22">
        <v>31901.748701570836</v>
      </c>
      <c r="X13" s="22">
        <v>32491.603518429223</v>
      </c>
      <c r="Y13" s="22">
        <v>32973.567969004391</v>
      </c>
      <c r="Z13" s="22">
        <v>33157.190425097207</v>
      </c>
      <c r="AA13" s="22">
        <v>33619.248512147969</v>
      </c>
      <c r="AB13" s="22">
        <v>33989.385147859968</v>
      </c>
      <c r="AC13" s="22">
        <v>33583.713914983258</v>
      </c>
      <c r="AD13" s="22">
        <v>33468.730523107013</v>
      </c>
      <c r="AE13" s="22">
        <v>33864.825367553647</v>
      </c>
      <c r="AF13" s="22">
        <v>34292.983983953876</v>
      </c>
      <c r="AG13" s="22">
        <v>34554.680127040221</v>
      </c>
      <c r="AH13" s="22">
        <v>35384.141185739143</v>
      </c>
      <c r="AI13" s="22">
        <v>36152.336655748899</v>
      </c>
      <c r="AJ13" s="22">
        <v>36449.871998762472</v>
      </c>
      <c r="AK13" s="22">
        <v>37317.895566836974</v>
      </c>
      <c r="AL13" s="22">
        <v>37852.229893754411</v>
      </c>
      <c r="AM13" s="22">
        <v>38962.643855971066</v>
      </c>
      <c r="AN13" s="22">
        <v>39976.739575294632</v>
      </c>
      <c r="AO13" s="22">
        <v>40708.166359214061</v>
      </c>
      <c r="AP13" s="22">
        <v>41501.355889434548</v>
      </c>
      <c r="AQ13" s="22">
        <v>42291.714013726014</v>
      </c>
      <c r="AR13" s="22">
        <v>43595.302977589039</v>
      </c>
      <c r="AS13" s="22">
        <v>44373.440472931499</v>
      </c>
      <c r="AT13" s="22">
        <v>44911.814845945206</v>
      </c>
      <c r="AU13" s="22">
        <v>46967.039446904106</v>
      </c>
      <c r="AV13" s="22">
        <v>48435.994169753416</v>
      </c>
      <c r="AW13" s="22">
        <v>49499.465451095886</v>
      </c>
      <c r="AX13" s="22">
        <v>50045.145590027394</v>
      </c>
      <c r="AY13" s="22">
        <v>51800.125681232887</v>
      </c>
      <c r="AZ13" s="22">
        <v>53240.688708630129</v>
      </c>
      <c r="BA13" s="22">
        <v>53393.759884754749</v>
      </c>
      <c r="BB13" s="22">
        <v>53832.340488482005</v>
      </c>
      <c r="BC13" s="22">
        <v>54277.264567276659</v>
      </c>
      <c r="BD13" s="22">
        <v>55234.682063395965</v>
      </c>
      <c r="BE13" s="23">
        <v>56264.100102965589</v>
      </c>
      <c r="BF13" s="23">
        <v>57065.883376012534</v>
      </c>
      <c r="BG13" s="23">
        <v>57438.536955963944</v>
      </c>
      <c r="BH13" s="23">
        <v>58008.47349969131</v>
      </c>
      <c r="BI13" s="23">
        <v>59843.852395631977</v>
      </c>
      <c r="BJ13" s="166">
        <v>60986.803071118404</v>
      </c>
      <c r="BK13" s="150">
        <v>3.1639841306122962E-2</v>
      </c>
      <c r="BL13" s="25">
        <v>1.4539295540151764E-2</v>
      </c>
      <c r="BM13" s="151">
        <v>0.57821134346370195</v>
      </c>
      <c r="BN13" s="178">
        <v>2.1295219998387349E-2</v>
      </c>
      <c r="BO13" s="179">
        <v>1.3519548169674156E-2</v>
      </c>
      <c r="BP13" s="180">
        <v>0.58347632438615238</v>
      </c>
    </row>
    <row r="14" spans="1:68" s="13" customFormat="1" ht="12" customHeight="1" thickBot="1" x14ac:dyDescent="0.4">
      <c r="A14" s="27" t="s">
        <v>17</v>
      </c>
      <c r="B14" s="27"/>
      <c r="C14" s="28">
        <v>6938.6812499999996</v>
      </c>
      <c r="D14" s="28">
        <v>8224.6</v>
      </c>
      <c r="E14" s="28">
        <v>9639.4</v>
      </c>
      <c r="F14" s="28">
        <v>10550.3</v>
      </c>
      <c r="G14" s="28">
        <v>11856.25</v>
      </c>
      <c r="H14" s="28">
        <v>12814.25</v>
      </c>
      <c r="I14" s="28">
        <v>14150.25</v>
      </c>
      <c r="J14" s="28">
        <v>15218</v>
      </c>
      <c r="K14" s="28">
        <v>16275</v>
      </c>
      <c r="L14" s="28">
        <v>17138</v>
      </c>
      <c r="M14" s="28">
        <v>18164</v>
      </c>
      <c r="N14" s="28">
        <v>18999</v>
      </c>
      <c r="O14" s="28">
        <v>18928</v>
      </c>
      <c r="P14" s="28">
        <v>18799</v>
      </c>
      <c r="Q14" s="28">
        <v>18117</v>
      </c>
      <c r="R14" s="28">
        <v>18016</v>
      </c>
      <c r="S14" s="28">
        <v>17600</v>
      </c>
      <c r="T14" s="28">
        <v>16195</v>
      </c>
      <c r="U14" s="28">
        <v>15283</v>
      </c>
      <c r="V14" s="28">
        <v>14642</v>
      </c>
      <c r="W14" s="28">
        <v>14241</v>
      </c>
      <c r="X14" s="28">
        <v>13955</v>
      </c>
      <c r="Y14" s="28">
        <v>13845</v>
      </c>
      <c r="Z14" s="28">
        <v>13698</v>
      </c>
      <c r="AA14" s="28">
        <v>13511</v>
      </c>
      <c r="AB14" s="28">
        <v>13706</v>
      </c>
      <c r="AC14" s="28">
        <v>13848</v>
      </c>
      <c r="AD14" s="28">
        <v>13658</v>
      </c>
      <c r="AE14" s="28">
        <v>13509</v>
      </c>
      <c r="AF14" s="28">
        <v>13526</v>
      </c>
      <c r="AG14" s="28">
        <v>13476</v>
      </c>
      <c r="AH14" s="28">
        <v>13470</v>
      </c>
      <c r="AI14" s="28">
        <v>13652</v>
      </c>
      <c r="AJ14" s="28">
        <v>13685</v>
      </c>
      <c r="AK14" s="28">
        <v>13805</v>
      </c>
      <c r="AL14" s="28">
        <v>13840</v>
      </c>
      <c r="AM14" s="28">
        <v>13940</v>
      </c>
      <c r="AN14" s="28">
        <v>13996.5</v>
      </c>
      <c r="AO14" s="28">
        <v>14254.5</v>
      </c>
      <c r="AP14" s="28">
        <v>14268.481013698631</v>
      </c>
      <c r="AQ14" s="28">
        <v>14386.670136986304</v>
      </c>
      <c r="AR14" s="28">
        <v>14439.312794520552</v>
      </c>
      <c r="AS14" s="28">
        <v>14236.200630136987</v>
      </c>
      <c r="AT14" s="28">
        <v>13990.058547945206</v>
      </c>
      <c r="AU14" s="28">
        <v>13791.104465753424</v>
      </c>
      <c r="AV14" s="28">
        <v>13543.511082191781</v>
      </c>
      <c r="AW14" s="28">
        <v>13431.730753424657</v>
      </c>
      <c r="AX14" s="28">
        <v>13142.545356164384</v>
      </c>
      <c r="AY14" s="28">
        <v>12777.22604109589</v>
      </c>
      <c r="AZ14" s="28">
        <v>12823.981082191782</v>
      </c>
      <c r="BA14" s="28">
        <v>12871.476301369865</v>
      </c>
      <c r="BB14" s="28">
        <v>12760.602520547945</v>
      </c>
      <c r="BC14" s="28">
        <v>12756.94917808219</v>
      </c>
      <c r="BD14" s="28">
        <v>12734.581589041096</v>
      </c>
      <c r="BE14" s="29">
        <v>12747.946986301369</v>
      </c>
      <c r="BF14" s="29">
        <v>12643.121561643839</v>
      </c>
      <c r="BG14" s="29">
        <v>12359.290164383563</v>
      </c>
      <c r="BH14" s="29">
        <v>12217.200410958905</v>
      </c>
      <c r="BI14" s="29">
        <v>12154.141506849315</v>
      </c>
      <c r="BJ14" s="167">
        <v>12185.141506849315</v>
      </c>
      <c r="BK14" s="152">
        <v>-5.161485609503913E-3</v>
      </c>
      <c r="BL14" s="153">
        <v>-4.9869630266135001E-3</v>
      </c>
      <c r="BM14" s="154">
        <v>0.11743332369151148</v>
      </c>
      <c r="BN14" s="181">
        <v>-2.5376261385494647E-3</v>
      </c>
      <c r="BO14" s="182">
        <v>-5.096930334764771E-3</v>
      </c>
      <c r="BP14" s="183">
        <v>0.11657836155554364</v>
      </c>
    </row>
    <row r="15" spans="1:68" s="13" customFormat="1" ht="12" customHeight="1" x14ac:dyDescent="0.4">
      <c r="A15" s="2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3"/>
      <c r="BF15" s="23"/>
      <c r="BG15" s="23"/>
      <c r="BH15" s="23"/>
      <c r="BI15" s="24"/>
      <c r="BJ15" s="24"/>
      <c r="BK15" s="25"/>
      <c r="BL15" s="25"/>
      <c r="BM15" s="25"/>
    </row>
    <row r="16" spans="1:68" s="13" customFormat="1" ht="11.5" customHeight="1" x14ac:dyDescent="0.4">
      <c r="A16" s="30" t="s">
        <v>61</v>
      </c>
      <c r="B16" s="30"/>
      <c r="BG16" s="15"/>
      <c r="BH16" s="15"/>
      <c r="BI16" s="15"/>
      <c r="BJ16" s="15"/>
    </row>
    <row r="17" spans="1:66" s="13" customFormat="1" ht="11.5" customHeight="1" x14ac:dyDescent="0.4">
      <c r="A17" s="13" t="s">
        <v>62</v>
      </c>
      <c r="BG17" s="15"/>
      <c r="BH17" s="31"/>
      <c r="BI17" s="31"/>
      <c r="BJ17" s="31"/>
    </row>
    <row r="18" spans="1:66" s="13" customFormat="1" ht="11.5" customHeight="1" x14ac:dyDescent="0.4">
      <c r="A18" s="14" t="s">
        <v>67</v>
      </c>
      <c r="B18" s="14"/>
      <c r="C18" s="14"/>
      <c r="D18" s="14"/>
      <c r="E18" s="14"/>
      <c r="F18" s="14"/>
      <c r="G18" s="14"/>
      <c r="H18" s="14"/>
      <c r="I18" s="14"/>
      <c r="J18" s="14"/>
      <c r="K18" s="14"/>
      <c r="L18" s="14"/>
      <c r="M18" s="14"/>
      <c r="N18" s="14"/>
      <c r="O18" s="14"/>
      <c r="P18" s="14"/>
      <c r="Q18" s="14"/>
      <c r="R18" s="14"/>
      <c r="BG18" s="15"/>
      <c r="BH18" s="15"/>
      <c r="BI18" s="15"/>
      <c r="BJ18" s="15"/>
    </row>
    <row r="19" spans="1:66" s="13" customFormat="1" ht="11.5" customHeight="1" x14ac:dyDescent="0.4">
      <c r="A19" s="14" t="s">
        <v>23</v>
      </c>
      <c r="B19" s="14"/>
      <c r="C19" s="32"/>
      <c r="D19" s="32"/>
      <c r="E19" s="32"/>
      <c r="F19" s="32"/>
      <c r="G19" s="32"/>
      <c r="H19" s="32"/>
      <c r="I19" s="32"/>
      <c r="J19" s="32"/>
      <c r="K19" s="32"/>
      <c r="L19" s="32"/>
      <c r="M19" s="32"/>
      <c r="N19" s="32"/>
      <c r="O19" s="32"/>
      <c r="P19" s="32"/>
      <c r="Q19" s="32"/>
      <c r="R19" s="32"/>
      <c r="BG19" s="15"/>
      <c r="BH19" s="15"/>
      <c r="BI19" s="15"/>
      <c r="BJ19" s="15"/>
    </row>
    <row r="20" spans="1:66" s="13" customFormat="1" ht="11.5" customHeight="1" x14ac:dyDescent="0.4">
      <c r="A20" s="13" t="s">
        <v>63</v>
      </c>
      <c r="BG20" s="15"/>
      <c r="BH20" s="15"/>
      <c r="BI20" s="15"/>
      <c r="BJ20" s="15"/>
    </row>
    <row r="21" spans="1:66" s="13" customFormat="1" ht="11.5" customHeight="1" x14ac:dyDescent="0.4">
      <c r="BG21" s="15"/>
      <c r="BH21" s="15"/>
      <c r="BI21" s="15"/>
      <c r="BJ21" s="15"/>
    </row>
    <row r="22" spans="1:66" s="10" customFormat="1" ht="18" x14ac:dyDescent="0.4">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4"/>
      <c r="BH22" s="34"/>
      <c r="BI22" s="34"/>
      <c r="BJ22" s="34"/>
      <c r="BK22" s="33"/>
      <c r="BL22" s="33"/>
      <c r="BM22" s="33"/>
      <c r="BN22" s="33"/>
    </row>
    <row r="23" spans="1:66" s="10" customFormat="1" ht="18" x14ac:dyDescent="0.4">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4"/>
      <c r="BH23" s="34"/>
      <c r="BI23" s="34"/>
      <c r="BJ23" s="34"/>
      <c r="BK23" s="33"/>
      <c r="BL23" s="33"/>
      <c r="BM23" s="33"/>
      <c r="BN23" s="33"/>
    </row>
    <row r="24" spans="1:66" s="10" customFormat="1" ht="18" x14ac:dyDescent="0.4">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4"/>
      <c r="BH24" s="34"/>
      <c r="BI24" s="34"/>
      <c r="BJ24" s="34"/>
      <c r="BK24" s="33"/>
      <c r="BL24" s="33"/>
      <c r="BM24" s="33"/>
      <c r="BN24" s="33"/>
    </row>
    <row r="25" spans="1:66" s="10" customFormat="1" ht="18" x14ac:dyDescent="0.4">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4"/>
      <c r="BH25" s="34"/>
      <c r="BI25" s="34"/>
      <c r="BJ25" s="34"/>
      <c r="BK25" s="33"/>
      <c r="BL25" s="33"/>
      <c r="BM25" s="33"/>
      <c r="BN25" s="33"/>
    </row>
    <row r="26" spans="1:66" s="10" customFormat="1" ht="18" x14ac:dyDescent="0.4">
      <c r="A26" s="33"/>
      <c r="B26" s="33"/>
      <c r="C26" s="185">
        <v>2024</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4"/>
      <c r="BH26" s="34"/>
      <c r="BI26" s="34"/>
      <c r="BJ26" s="34"/>
      <c r="BK26" s="33"/>
      <c r="BL26" s="33"/>
      <c r="BM26" s="33"/>
      <c r="BN26" s="33"/>
    </row>
    <row r="27" spans="1:66" s="10" customFormat="1" ht="18" x14ac:dyDescent="0.4">
      <c r="A27" s="33"/>
      <c r="B27" s="186" t="s">
        <v>27</v>
      </c>
      <c r="C27" s="184">
        <v>21927.999999999996</v>
      </c>
      <c r="D27" s="37">
        <f>+C27/SUM($C$27:$C$33)</f>
        <v>0.20979077762478487</v>
      </c>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V27" s="33"/>
      <c r="AW27" s="33"/>
      <c r="AX27" s="33"/>
      <c r="AY27" s="33"/>
      <c r="AZ27" s="33"/>
      <c r="BA27" s="33"/>
      <c r="BB27" s="33"/>
      <c r="BC27" s="33"/>
      <c r="BD27" s="33"/>
      <c r="BE27" s="33"/>
      <c r="BF27" s="33"/>
      <c r="BG27" s="34"/>
      <c r="BH27" s="34"/>
      <c r="BI27" s="34"/>
      <c r="BJ27" s="34"/>
      <c r="BK27" s="33"/>
      <c r="BL27" s="33"/>
      <c r="BM27" s="33"/>
      <c r="BN27" s="33"/>
    </row>
    <row r="28" spans="1:66" s="10" customFormat="1" ht="18" x14ac:dyDescent="0.4">
      <c r="A28" s="33"/>
      <c r="B28" s="186" t="s">
        <v>28</v>
      </c>
      <c r="C28" s="36">
        <v>6294.1075122142975</v>
      </c>
      <c r="D28" s="37">
        <f t="shared" ref="D28:D33" si="1">+C28/SUM($C$27:$C$33)</f>
        <v>6.0217334432754371E-2</v>
      </c>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V28" s="33"/>
      <c r="AW28" s="33"/>
      <c r="AX28" s="33"/>
      <c r="AY28" s="33"/>
      <c r="AZ28" s="33"/>
      <c r="BA28" s="33"/>
      <c r="BB28" s="33"/>
      <c r="BC28" s="33"/>
      <c r="BD28" s="33"/>
      <c r="BE28" s="33"/>
      <c r="BF28" s="33"/>
      <c r="BG28" s="34"/>
      <c r="BH28" s="34"/>
      <c r="BI28" s="34"/>
      <c r="BJ28" s="34"/>
      <c r="BK28" s="33"/>
      <c r="BL28" s="33"/>
      <c r="BM28" s="33"/>
      <c r="BN28" s="33"/>
    </row>
    <row r="29" spans="1:66" s="10" customFormat="1" ht="18" x14ac:dyDescent="0.4">
      <c r="A29" s="33"/>
      <c r="B29" s="186" t="s">
        <v>29</v>
      </c>
      <c r="C29" s="36">
        <v>15015.377671232876</v>
      </c>
      <c r="D29" s="37">
        <f t="shared" si="1"/>
        <v>0.14365595393915437</v>
      </c>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V29" s="33"/>
      <c r="AW29" s="33"/>
      <c r="AX29" s="33"/>
      <c r="AY29" s="33"/>
      <c r="AZ29" s="33"/>
      <c r="BA29" s="33"/>
      <c r="BB29" s="33"/>
      <c r="BC29" s="33"/>
      <c r="BD29" s="33"/>
      <c r="BE29" s="33"/>
      <c r="BF29" s="33"/>
      <c r="BG29" s="34"/>
      <c r="BH29" s="34"/>
      <c r="BI29" s="34"/>
      <c r="BJ29" s="34"/>
      <c r="BK29" s="33"/>
      <c r="BL29" s="33"/>
      <c r="BM29" s="33"/>
      <c r="BN29" s="33"/>
    </row>
    <row r="30" spans="1:66" s="8" customFormat="1" x14ac:dyDescent="0.4">
      <c r="A30" s="6"/>
      <c r="B30" s="186" t="s">
        <v>32</v>
      </c>
      <c r="C30" s="36">
        <v>8391.4911506849312</v>
      </c>
      <c r="D30" s="37">
        <f t="shared" si="1"/>
        <v>8.0283539489861944E-2</v>
      </c>
      <c r="E30" s="33"/>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V30" s="6"/>
      <c r="AW30" s="6"/>
      <c r="AX30" s="6"/>
      <c r="AY30" s="6"/>
      <c r="AZ30" s="6"/>
      <c r="BA30" s="6"/>
      <c r="BB30" s="6"/>
      <c r="BC30" s="6"/>
      <c r="BD30" s="6"/>
      <c r="BE30" s="6"/>
      <c r="BF30" s="6"/>
      <c r="BG30" s="7"/>
      <c r="BH30" s="7"/>
      <c r="BI30" s="7"/>
      <c r="BJ30" s="7"/>
      <c r="BK30" s="2"/>
      <c r="BL30" s="2"/>
      <c r="BM30" s="2"/>
      <c r="BN30" s="6"/>
    </row>
    <row r="31" spans="1:66" s="8" customFormat="1" x14ac:dyDescent="0.4">
      <c r="A31" s="6"/>
      <c r="B31" s="186" t="s">
        <v>31</v>
      </c>
      <c r="C31" s="36">
        <v>11719</v>
      </c>
      <c r="D31" s="37">
        <f t="shared" si="1"/>
        <v>0.11211866668117723</v>
      </c>
      <c r="E31" s="33"/>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V31" s="6"/>
      <c r="AW31" s="6"/>
      <c r="AX31" s="6"/>
      <c r="AY31" s="6"/>
      <c r="AZ31" s="6"/>
      <c r="BA31" s="6"/>
      <c r="BB31" s="6"/>
      <c r="BC31" s="6"/>
      <c r="BD31" s="6"/>
      <c r="BE31" s="6"/>
      <c r="BF31" s="6"/>
      <c r="BG31" s="7"/>
      <c r="BH31" s="7"/>
      <c r="BI31" s="7"/>
      <c r="BJ31" s="7"/>
      <c r="BK31" s="2"/>
      <c r="BL31" s="2"/>
      <c r="BM31" s="2"/>
      <c r="BN31" s="6"/>
    </row>
    <row r="32" spans="1:66" s="8" customFormat="1" x14ac:dyDescent="0.4">
      <c r="A32" s="6"/>
      <c r="B32" s="186" t="s">
        <v>26</v>
      </c>
      <c r="C32" s="36">
        <v>3485.5</v>
      </c>
      <c r="D32" s="37">
        <f t="shared" si="1"/>
        <v>3.3346668889601777E-2</v>
      </c>
      <c r="E32" s="33"/>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V32" s="6"/>
      <c r="AW32" s="6"/>
      <c r="AX32" s="6"/>
      <c r="AY32" s="6"/>
      <c r="AZ32" s="6"/>
      <c r="BA32" s="6"/>
      <c r="BB32" s="6"/>
      <c r="BC32" s="6"/>
      <c r="BD32" s="6"/>
      <c r="BE32" s="6"/>
      <c r="BF32" s="6"/>
      <c r="BG32" s="7"/>
      <c r="BH32" s="7"/>
      <c r="BI32" s="7"/>
      <c r="BJ32" s="7"/>
      <c r="BK32" s="2"/>
      <c r="BL32" s="2"/>
      <c r="BM32" s="2"/>
      <c r="BN32" s="6"/>
    </row>
    <row r="33" spans="1:66" s="8" customFormat="1" x14ac:dyDescent="0.4">
      <c r="A33" s="6"/>
      <c r="B33" s="186" t="s">
        <v>30</v>
      </c>
      <c r="C33" s="36">
        <v>37689.70742191781</v>
      </c>
      <c r="D33" s="37">
        <f t="shared" si="1"/>
        <v>0.3605870589426653</v>
      </c>
      <c r="E33" s="33"/>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V33" s="6"/>
      <c r="AW33" s="6"/>
      <c r="AX33" s="6"/>
      <c r="AY33" s="6"/>
      <c r="AZ33" s="6"/>
      <c r="BA33" s="6"/>
      <c r="BB33" s="6"/>
      <c r="BC33" s="6"/>
      <c r="BD33" s="6"/>
      <c r="BE33" s="6"/>
      <c r="BF33" s="6"/>
      <c r="BG33" s="7"/>
      <c r="BH33" s="7"/>
      <c r="BI33" s="7"/>
      <c r="BJ33" s="7"/>
      <c r="BK33" s="2"/>
      <c r="BL33" s="2"/>
      <c r="BM33" s="2"/>
      <c r="BN33" s="6"/>
    </row>
    <row r="34" spans="1:66" s="8" customFormat="1" x14ac:dyDescent="0.4">
      <c r="A34" s="6"/>
      <c r="B34" s="33"/>
      <c r="C34" s="33"/>
      <c r="D34" s="33"/>
      <c r="E34" s="33"/>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V34" s="6"/>
      <c r="AW34" s="6"/>
      <c r="AX34" s="6"/>
      <c r="AY34" s="6"/>
      <c r="AZ34" s="6"/>
      <c r="BA34" s="6"/>
      <c r="BB34" s="6"/>
      <c r="BC34" s="6"/>
      <c r="BD34" s="6"/>
      <c r="BE34" s="6"/>
      <c r="BF34" s="6"/>
      <c r="BG34" s="7"/>
      <c r="BH34" s="7"/>
      <c r="BI34" s="7"/>
      <c r="BJ34" s="7"/>
      <c r="BK34" s="2"/>
      <c r="BL34" s="2"/>
      <c r="BM34" s="2"/>
      <c r="BN34" s="6"/>
    </row>
    <row r="35" spans="1:66" s="8" customFormat="1" x14ac:dyDescent="0.4">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7"/>
      <c r="BH35" s="7"/>
      <c r="BI35" s="7"/>
      <c r="BJ35" s="7"/>
      <c r="BK35" s="2"/>
      <c r="BL35" s="2"/>
      <c r="BM35" s="2"/>
      <c r="BN35" s="6"/>
    </row>
    <row r="36" spans="1:66" s="8" customFormat="1" x14ac:dyDescent="0.4">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7"/>
      <c r="BH36" s="7"/>
      <c r="BI36" s="7"/>
      <c r="BJ36" s="7"/>
      <c r="BK36" s="2"/>
      <c r="BL36" s="2"/>
      <c r="BM36" s="2"/>
      <c r="BN36" s="6"/>
    </row>
    <row r="37" spans="1:66" s="8" customFormat="1" x14ac:dyDescent="0.4">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7"/>
      <c r="BH37" s="7"/>
      <c r="BI37" s="7"/>
      <c r="BJ37" s="7"/>
      <c r="BK37" s="2"/>
      <c r="BL37" s="2"/>
      <c r="BM37" s="2"/>
      <c r="BN37" s="6"/>
    </row>
    <row r="38" spans="1:66" s="8" customFormat="1" x14ac:dyDescent="0.4">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7"/>
      <c r="BH38" s="7"/>
      <c r="BI38" s="7"/>
      <c r="BJ38" s="7"/>
      <c r="BK38" s="2"/>
      <c r="BL38" s="2"/>
      <c r="BM38" s="2"/>
      <c r="BN38" s="6"/>
    </row>
    <row r="39" spans="1:66" s="8" customFormat="1" x14ac:dyDescent="0.4">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7"/>
      <c r="BH39" s="7"/>
      <c r="BI39" s="7"/>
      <c r="BJ39" s="7"/>
      <c r="BK39" s="2"/>
      <c r="BL39" s="2"/>
      <c r="BM39" s="2"/>
      <c r="BN39" s="6"/>
    </row>
    <row r="40" spans="1:66" s="8" customFormat="1" x14ac:dyDescent="0.4">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7"/>
      <c r="BH40" s="7"/>
      <c r="BI40" s="7"/>
      <c r="BJ40" s="7"/>
      <c r="BK40" s="2"/>
      <c r="BL40" s="2"/>
      <c r="BM40" s="2"/>
      <c r="BN40" s="6"/>
    </row>
    <row r="41" spans="1:66" s="8" customFormat="1" x14ac:dyDescent="0.4">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7"/>
      <c r="BH41" s="7"/>
      <c r="BI41" s="7"/>
      <c r="BJ41" s="7"/>
      <c r="BK41" s="2"/>
      <c r="BL41" s="2"/>
      <c r="BM41" s="2"/>
      <c r="BN41" s="6"/>
    </row>
    <row r="42" spans="1:66" s="8" customFormat="1" x14ac:dyDescent="0.4">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7"/>
      <c r="BH42" s="7"/>
      <c r="BI42" s="7"/>
      <c r="BJ42" s="7"/>
      <c r="BK42" s="2"/>
      <c r="BL42" s="2"/>
      <c r="BM42" s="2"/>
      <c r="BN42" s="6"/>
    </row>
    <row r="43" spans="1:66" s="8" customFormat="1" x14ac:dyDescent="0.4">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7"/>
      <c r="BH43" s="7"/>
      <c r="BI43" s="7"/>
      <c r="BJ43" s="7"/>
      <c r="BK43" s="2"/>
      <c r="BL43" s="2"/>
      <c r="BM43" s="2"/>
      <c r="BN43" s="6"/>
    </row>
    <row r="44" spans="1:66" s="8" customFormat="1" ht="20.5" x14ac:dyDescent="0.55000000000000004">
      <c r="A44" s="6"/>
      <c r="B44" s="6"/>
      <c r="C44" s="6"/>
      <c r="D44" s="6"/>
      <c r="E44" s="6"/>
      <c r="F44" s="6"/>
      <c r="G44" s="6"/>
      <c r="H44" s="6"/>
      <c r="I44" s="6"/>
      <c r="J44" s="6"/>
      <c r="K44" s="6"/>
      <c r="L44" s="6"/>
      <c r="M44" s="11" t="s">
        <v>75</v>
      </c>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7"/>
      <c r="BH44" s="7"/>
      <c r="BI44" s="7"/>
      <c r="BJ44" s="7"/>
      <c r="BK44" s="2"/>
      <c r="BL44" s="2"/>
      <c r="BM44" s="2"/>
      <c r="BN44" s="6"/>
    </row>
    <row r="45" spans="1:66" s="8" customFormat="1" x14ac:dyDescent="0.4">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N45" s="6"/>
      <c r="AO45" s="6"/>
      <c r="AP45" s="6"/>
      <c r="AQ45" s="6"/>
      <c r="AR45" s="6"/>
      <c r="AS45" s="6"/>
      <c r="AT45" s="6"/>
      <c r="AU45" s="6"/>
      <c r="AV45" s="6"/>
      <c r="AW45" s="6"/>
      <c r="AX45" s="6"/>
      <c r="AY45" s="6"/>
      <c r="AZ45" s="6"/>
      <c r="BA45" s="6"/>
      <c r="BB45" s="6"/>
      <c r="BC45" s="6"/>
      <c r="BD45" s="6"/>
      <c r="BE45" s="6"/>
      <c r="BF45" s="6"/>
      <c r="BG45" s="7"/>
      <c r="BH45" s="7"/>
      <c r="BI45" s="7"/>
      <c r="BJ45" s="7"/>
      <c r="BK45" s="2"/>
      <c r="BL45" s="2"/>
      <c r="BM45" s="2"/>
      <c r="BN45" s="6"/>
    </row>
    <row r="46" spans="1:66" s="8" customFormat="1" x14ac:dyDescent="0.4">
      <c r="A46" s="6"/>
      <c r="B46" s="6"/>
      <c r="C46" s="6"/>
      <c r="D46" s="6"/>
      <c r="E46" s="6"/>
      <c r="F46" s="6"/>
      <c r="G46" s="6"/>
      <c r="H46" s="6"/>
      <c r="I46" s="6"/>
      <c r="J46" s="6"/>
      <c r="K46" s="6"/>
      <c r="L46" s="6"/>
      <c r="M46" s="6"/>
      <c r="N46" s="6"/>
      <c r="O46" s="6"/>
      <c r="P46" s="6"/>
      <c r="Q46" s="6"/>
      <c r="R46" s="6"/>
      <c r="S46" s="6"/>
      <c r="T46" s="6"/>
      <c r="U46" s="6"/>
      <c r="V46" s="6"/>
      <c r="Z46" s="6"/>
      <c r="AA46" s="6"/>
      <c r="AB46" s="6"/>
      <c r="AC46" s="6"/>
      <c r="AD46" s="6"/>
      <c r="AE46" s="6"/>
      <c r="AF46" s="6"/>
      <c r="AG46" s="6"/>
      <c r="AH46" s="6"/>
      <c r="AI46" s="6"/>
      <c r="AJ46" s="6"/>
      <c r="AN46" s="6"/>
      <c r="AO46" s="6"/>
      <c r="AP46" s="6"/>
      <c r="AQ46" s="6"/>
      <c r="AR46" s="6"/>
      <c r="AS46" s="6"/>
      <c r="AT46" s="6"/>
      <c r="AU46" s="6"/>
      <c r="AV46" s="6"/>
      <c r="AW46" s="6"/>
      <c r="AX46" s="6"/>
      <c r="AY46" s="6"/>
      <c r="AZ46" s="6"/>
      <c r="BA46" s="6"/>
      <c r="BB46" s="6"/>
      <c r="BC46" s="6"/>
      <c r="BD46" s="6"/>
      <c r="BE46" s="6"/>
      <c r="BF46" s="6"/>
      <c r="BG46" s="7"/>
      <c r="BH46" s="7"/>
      <c r="BI46" s="7"/>
      <c r="BJ46" s="7"/>
      <c r="BK46" s="2"/>
      <c r="BL46" s="2"/>
      <c r="BM46" s="2"/>
      <c r="BN46" s="6"/>
    </row>
    <row r="47" spans="1:66" s="8" customFormat="1" x14ac:dyDescent="0.4">
      <c r="A47" s="6"/>
      <c r="B47" s="33"/>
      <c r="C47" s="39">
        <v>1994</v>
      </c>
      <c r="D47" s="39">
        <v>2024</v>
      </c>
      <c r="E47" s="6"/>
      <c r="F47" s="6"/>
      <c r="G47" s="6"/>
      <c r="H47" s="6"/>
      <c r="I47" s="6"/>
      <c r="J47" s="6"/>
      <c r="K47" s="6"/>
      <c r="L47" s="6"/>
      <c r="M47" s="6"/>
      <c r="N47" s="6"/>
      <c r="O47" s="6"/>
      <c r="P47" s="6"/>
      <c r="Q47" s="6"/>
      <c r="R47" s="6"/>
      <c r="S47" s="6"/>
      <c r="T47" s="6"/>
      <c r="U47" s="6"/>
      <c r="V47" s="6"/>
      <c r="Z47" s="6"/>
      <c r="AA47" s="6"/>
      <c r="AB47" s="6"/>
      <c r="AC47" s="6"/>
      <c r="AD47" s="6"/>
      <c r="AE47" s="6"/>
      <c r="AF47" s="6"/>
      <c r="AG47" s="6"/>
      <c r="AH47" s="6"/>
      <c r="AI47" s="6"/>
      <c r="AJ47" s="6"/>
      <c r="AN47" s="6"/>
      <c r="AO47" s="6"/>
      <c r="AP47" s="6"/>
      <c r="AQ47" s="6"/>
      <c r="AR47" s="6"/>
      <c r="AS47" s="6"/>
      <c r="AT47" s="6"/>
      <c r="AU47" s="6"/>
      <c r="AV47" s="6"/>
      <c r="AW47" s="6"/>
      <c r="AX47" s="6"/>
      <c r="AY47" s="6"/>
      <c r="AZ47" s="6"/>
      <c r="BA47" s="6"/>
      <c r="BB47" s="6"/>
      <c r="BC47" s="6"/>
      <c r="BD47" s="6"/>
      <c r="BE47" s="6"/>
      <c r="BF47" s="6"/>
      <c r="BG47" s="7"/>
      <c r="BH47" s="7"/>
      <c r="BI47" s="7"/>
      <c r="BJ47" s="7"/>
      <c r="BK47" s="2"/>
      <c r="BL47" s="2"/>
      <c r="BM47" s="2"/>
      <c r="BN47" s="6"/>
    </row>
    <row r="48" spans="1:66" s="8" customFormat="1" x14ac:dyDescent="0.35">
      <c r="A48" s="6"/>
      <c r="B48" s="38" t="s">
        <v>27</v>
      </c>
      <c r="C48" s="37">
        <f>+AF4/SUM($AF$4:$AF$10)</f>
        <v>0.24485058481950844</v>
      </c>
      <c r="D48" s="37">
        <f>+BJ4/SUM($BJ$4:$BJ$10)</f>
        <v>0.20979077762478487</v>
      </c>
      <c r="E48" s="6"/>
      <c r="F48" s="6"/>
      <c r="G48" s="6"/>
      <c r="H48" s="6"/>
      <c r="I48" s="6"/>
      <c r="J48" s="6"/>
      <c r="K48" s="6"/>
      <c r="L48" s="6"/>
      <c r="M48" s="6"/>
      <c r="N48" s="6"/>
      <c r="O48" s="6"/>
      <c r="P48" s="6"/>
      <c r="Q48" s="6"/>
      <c r="R48" s="6"/>
      <c r="S48" s="6"/>
      <c r="T48" s="6"/>
      <c r="U48" s="6"/>
      <c r="V48" s="6"/>
      <c r="Z48" s="6"/>
      <c r="AA48" s="6"/>
      <c r="AB48" s="6"/>
      <c r="AC48" s="6"/>
      <c r="AD48" s="6"/>
      <c r="AE48" s="6"/>
      <c r="AF48" s="6"/>
      <c r="AG48" s="6"/>
      <c r="AH48" s="6"/>
      <c r="AI48" s="6"/>
      <c r="AJ48" s="6"/>
      <c r="AN48" s="6"/>
      <c r="AO48" s="6"/>
      <c r="AP48" s="6"/>
      <c r="AQ48" s="6"/>
      <c r="AR48" s="6"/>
      <c r="AS48" s="6"/>
      <c r="AT48" s="6"/>
      <c r="AU48" s="6"/>
      <c r="AV48" s="6"/>
      <c r="AW48" s="6"/>
      <c r="AX48" s="6"/>
      <c r="AY48" s="6"/>
      <c r="AZ48" s="6"/>
      <c r="BA48" s="6"/>
      <c r="BB48" s="6"/>
      <c r="BC48" s="6"/>
      <c r="BD48" s="6"/>
      <c r="BE48" s="6"/>
      <c r="BF48" s="6"/>
      <c r="BG48" s="7"/>
      <c r="BH48" s="7"/>
      <c r="BI48" s="7"/>
      <c r="BJ48" s="7"/>
      <c r="BK48" s="2"/>
      <c r="BL48" s="2"/>
      <c r="BM48" s="2"/>
      <c r="BN48" s="6"/>
    </row>
    <row r="49" spans="1:66" s="8" customFormat="1" x14ac:dyDescent="0.35">
      <c r="A49" s="6"/>
      <c r="B49" s="38" t="s">
        <v>28</v>
      </c>
      <c r="C49" s="37">
        <f t="shared" ref="C49:C54" si="2">+AE5/SUM($AE$4:$AE$10)</f>
        <v>8.0367851103435042E-2</v>
      </c>
      <c r="D49" s="37">
        <f t="shared" ref="D49:D54" si="3">+BI5/SUM($BI$4:$BI$10)</f>
        <v>6.0695904538564896E-2</v>
      </c>
      <c r="E49" s="6"/>
      <c r="F49" s="6"/>
      <c r="G49" s="6"/>
      <c r="H49" s="6"/>
      <c r="I49" s="6"/>
      <c r="J49" s="6"/>
      <c r="K49" s="6"/>
      <c r="L49" s="6"/>
      <c r="M49" s="6"/>
      <c r="N49" s="6"/>
      <c r="O49" s="6"/>
      <c r="P49" s="6"/>
      <c r="Q49" s="6"/>
      <c r="R49" s="6"/>
      <c r="S49" s="6"/>
      <c r="T49" s="6"/>
      <c r="U49" s="6"/>
      <c r="V49" s="6"/>
      <c r="Z49" s="6"/>
      <c r="AA49" s="6"/>
      <c r="AB49" s="6"/>
      <c r="AC49" s="6"/>
      <c r="AD49" s="6"/>
      <c r="AE49" s="6"/>
      <c r="AF49" s="6"/>
      <c r="AG49" s="6"/>
      <c r="AH49" s="6"/>
      <c r="AI49" s="6"/>
      <c r="AJ49" s="6"/>
      <c r="AN49" s="6"/>
      <c r="AO49" s="6"/>
      <c r="AP49" s="6"/>
      <c r="AQ49" s="6"/>
      <c r="AR49" s="6"/>
      <c r="AS49" s="6"/>
      <c r="AT49" s="6"/>
      <c r="AU49" s="6"/>
      <c r="AV49" s="6"/>
      <c r="AW49" s="6"/>
      <c r="AX49" s="6"/>
      <c r="AY49" s="6"/>
      <c r="AZ49" s="6"/>
      <c r="BA49" s="6"/>
      <c r="BB49" s="6"/>
      <c r="BC49" s="6"/>
      <c r="BD49" s="6"/>
      <c r="BE49" s="6"/>
      <c r="BF49" s="6"/>
      <c r="BG49" s="7"/>
      <c r="BH49" s="7"/>
      <c r="BI49" s="7"/>
      <c r="BJ49" s="7"/>
      <c r="BK49" s="2"/>
      <c r="BL49" s="2"/>
      <c r="BM49" s="2"/>
      <c r="BN49" s="6"/>
    </row>
    <row r="50" spans="1:66" s="8" customFormat="1" x14ac:dyDescent="0.35">
      <c r="A50" s="6"/>
      <c r="B50" s="38" t="s">
        <v>29</v>
      </c>
      <c r="C50" s="37">
        <f t="shared" si="2"/>
        <v>0.23984407692382767</v>
      </c>
      <c r="D50" s="37">
        <f t="shared" si="3"/>
        <v>0.14555910956362206</v>
      </c>
      <c r="E50" s="6"/>
      <c r="F50" s="6"/>
      <c r="G50" s="6"/>
      <c r="H50" s="6"/>
      <c r="I50" s="6"/>
      <c r="J50" s="6"/>
      <c r="K50" s="6"/>
      <c r="L50" s="6"/>
      <c r="M50" s="6"/>
      <c r="N50" s="6"/>
      <c r="O50" s="6"/>
      <c r="P50" s="6"/>
      <c r="Q50" s="6"/>
      <c r="R50" s="6"/>
      <c r="S50" s="6"/>
      <c r="T50" s="6"/>
      <c r="U50" s="6"/>
      <c r="V50" s="6"/>
      <c r="Z50" s="6"/>
      <c r="AA50" s="6"/>
      <c r="AB50" s="6"/>
      <c r="AC50" s="6"/>
      <c r="AD50" s="6"/>
      <c r="AE50" s="6"/>
      <c r="AF50" s="6"/>
      <c r="AG50" s="6"/>
      <c r="AH50" s="6"/>
      <c r="AI50" s="6"/>
      <c r="AJ50" s="6"/>
      <c r="AN50" s="6"/>
      <c r="AO50" s="6"/>
      <c r="AP50" s="6"/>
      <c r="AQ50" s="6"/>
      <c r="AR50" s="6"/>
      <c r="AS50" s="6"/>
      <c r="AT50" s="6"/>
      <c r="AU50" s="6"/>
      <c r="AV50" s="6"/>
      <c r="AW50" s="6"/>
      <c r="AX50" s="6"/>
      <c r="AY50" s="6"/>
      <c r="AZ50" s="6"/>
      <c r="BA50" s="6"/>
      <c r="BB50" s="6"/>
      <c r="BC50" s="6"/>
      <c r="BD50" s="6"/>
      <c r="BE50" s="6"/>
      <c r="BF50" s="6"/>
      <c r="BG50" s="7"/>
      <c r="BH50" s="7"/>
      <c r="BI50" s="7"/>
      <c r="BJ50" s="7"/>
      <c r="BK50" s="2"/>
      <c r="BL50" s="2"/>
      <c r="BM50" s="2"/>
      <c r="BN50" s="6"/>
    </row>
    <row r="51" spans="1:66" s="8" customFormat="1" x14ac:dyDescent="0.35">
      <c r="A51" s="6"/>
      <c r="B51" s="38" t="s">
        <v>32</v>
      </c>
      <c r="C51" s="37">
        <f t="shared" si="2"/>
        <v>0.11291573568242999</v>
      </c>
      <c r="D51" s="37">
        <f t="shared" si="3"/>
        <v>8.1179537460369239E-2</v>
      </c>
      <c r="E51" s="6"/>
      <c r="F51" s="6"/>
      <c r="G51" s="6"/>
      <c r="H51" s="6"/>
      <c r="I51" s="6"/>
      <c r="J51" s="6"/>
      <c r="K51" s="6"/>
      <c r="L51" s="6"/>
      <c r="M51" s="6"/>
      <c r="N51" s="6"/>
      <c r="O51" s="6"/>
      <c r="P51" s="6"/>
      <c r="Q51" s="6"/>
      <c r="R51" s="6"/>
      <c r="S51" s="6"/>
      <c r="T51" s="6"/>
      <c r="U51" s="6"/>
      <c r="V51" s="6"/>
      <c r="Z51" s="6"/>
      <c r="AA51" s="6"/>
      <c r="AB51" s="6"/>
      <c r="AC51" s="6"/>
      <c r="AD51" s="6"/>
      <c r="AE51" s="6"/>
      <c r="AF51" s="6"/>
      <c r="AG51" s="6"/>
      <c r="AH51" s="6"/>
      <c r="AI51" s="6"/>
      <c r="AJ51" s="6"/>
      <c r="AN51" s="6"/>
      <c r="AO51" s="6"/>
      <c r="AP51" s="6"/>
      <c r="AQ51" s="6"/>
      <c r="AR51" s="6"/>
      <c r="AS51" s="6"/>
      <c r="AT51" s="6"/>
      <c r="AU51" s="6"/>
      <c r="AV51" s="6"/>
      <c r="AW51" s="6"/>
      <c r="AX51" s="6"/>
      <c r="AY51" s="6"/>
      <c r="AZ51" s="6"/>
      <c r="BA51" s="6"/>
      <c r="BB51" s="6"/>
      <c r="BC51" s="6"/>
      <c r="BD51" s="6"/>
      <c r="BE51" s="6"/>
      <c r="BF51" s="6"/>
      <c r="BG51" s="7"/>
      <c r="BH51" s="7"/>
      <c r="BI51" s="7"/>
      <c r="BJ51" s="7"/>
      <c r="BK51" s="2"/>
      <c r="BL51" s="2"/>
      <c r="BM51" s="2"/>
      <c r="BN51" s="6"/>
    </row>
    <row r="52" spans="1:66" s="8" customFormat="1" x14ac:dyDescent="0.35">
      <c r="A52" s="6"/>
      <c r="B52" s="38" t="s">
        <v>31</v>
      </c>
      <c r="C52" s="37">
        <f t="shared" si="2"/>
        <v>7.5502294957780033E-2</v>
      </c>
      <c r="D52" s="37">
        <f t="shared" si="3"/>
        <v>0.11040003080049933</v>
      </c>
      <c r="E52" s="6"/>
      <c r="F52" s="6"/>
      <c r="G52" s="6"/>
      <c r="H52" s="6"/>
      <c r="I52" s="6"/>
      <c r="J52" s="6"/>
      <c r="K52" s="6"/>
      <c r="L52" s="6"/>
      <c r="M52" s="6"/>
      <c r="N52" s="6"/>
      <c r="O52" s="6"/>
      <c r="P52" s="6"/>
      <c r="Q52" s="6"/>
      <c r="R52" s="6"/>
      <c r="S52" s="6"/>
      <c r="T52" s="6"/>
      <c r="U52" s="6"/>
      <c r="V52" s="6"/>
      <c r="Z52" s="6"/>
      <c r="AA52" s="6"/>
      <c r="AB52" s="6"/>
      <c r="AC52" s="6"/>
      <c r="AD52" s="6"/>
      <c r="AE52" s="6"/>
      <c r="AF52" s="6"/>
      <c r="AG52" s="6"/>
      <c r="AH52" s="6"/>
      <c r="AI52" s="6"/>
      <c r="AJ52" s="6"/>
      <c r="AN52" s="6"/>
      <c r="AO52" s="6"/>
      <c r="AP52" s="6"/>
      <c r="AQ52" s="6"/>
      <c r="AR52" s="6"/>
      <c r="AS52" s="6"/>
      <c r="AT52" s="6"/>
      <c r="AU52" s="6"/>
      <c r="AV52" s="6"/>
      <c r="AW52" s="6"/>
      <c r="AX52" s="6"/>
      <c r="AY52" s="6"/>
      <c r="AZ52" s="6"/>
      <c r="BA52" s="6"/>
      <c r="BB52" s="6"/>
      <c r="BC52" s="6"/>
      <c r="BD52" s="6"/>
      <c r="BE52" s="6"/>
      <c r="BF52" s="6"/>
      <c r="BG52" s="7"/>
      <c r="BH52" s="7"/>
      <c r="BI52" s="7"/>
      <c r="BJ52" s="7"/>
      <c r="BK52" s="2"/>
      <c r="BL52" s="2"/>
      <c r="BM52" s="2"/>
      <c r="BN52" s="6"/>
    </row>
    <row r="53" spans="1:66" s="8" customFormat="1" x14ac:dyDescent="0.35">
      <c r="A53" s="6"/>
      <c r="B53" s="38" t="s">
        <v>26</v>
      </c>
      <c r="C53" s="37">
        <f t="shared" si="2"/>
        <v>3.9481270304524835E-2</v>
      </c>
      <c r="D53" s="37">
        <f t="shared" si="3"/>
        <v>2.8132079352247812E-2</v>
      </c>
      <c r="E53" s="6"/>
      <c r="F53" s="6"/>
      <c r="G53" s="6"/>
      <c r="H53" s="6"/>
      <c r="I53" s="6"/>
      <c r="J53" s="6"/>
      <c r="K53" s="6"/>
      <c r="L53" s="6"/>
      <c r="M53" s="6"/>
      <c r="N53" s="6"/>
      <c r="O53" s="6"/>
      <c r="P53" s="6"/>
      <c r="Q53" s="6"/>
      <c r="R53" s="6"/>
      <c r="S53" s="6"/>
      <c r="T53" s="6"/>
      <c r="U53" s="6"/>
      <c r="V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7"/>
      <c r="BH53" s="7"/>
      <c r="BI53" s="7"/>
      <c r="BJ53" s="7"/>
      <c r="BK53" s="2"/>
      <c r="BL53" s="2"/>
      <c r="BM53" s="2"/>
      <c r="BN53" s="6"/>
    </row>
    <row r="54" spans="1:66" s="8" customFormat="1" x14ac:dyDescent="0.35">
      <c r="A54" s="6"/>
      <c r="B54" s="38" t="s">
        <v>30</v>
      </c>
      <c r="C54" s="37">
        <f t="shared" si="2"/>
        <v>0.2089278820205259</v>
      </c>
      <c r="D54" s="37">
        <f t="shared" si="3"/>
        <v>0.36177544520778149</v>
      </c>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7"/>
      <c r="BH54" s="7"/>
      <c r="BI54" s="7"/>
      <c r="BJ54" s="7"/>
      <c r="BK54" s="2"/>
      <c r="BL54" s="2"/>
      <c r="BM54" s="2"/>
      <c r="BN54" s="6"/>
    </row>
    <row r="55" spans="1:66" s="8" customFormat="1" x14ac:dyDescent="0.4">
      <c r="A55" s="6"/>
      <c r="B55" s="33"/>
      <c r="C55" s="33"/>
      <c r="D55" s="33"/>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7"/>
      <c r="BH55" s="7"/>
      <c r="BI55" s="7"/>
      <c r="BJ55" s="7"/>
      <c r="BK55" s="2"/>
      <c r="BL55" s="2"/>
      <c r="BM55" s="2"/>
      <c r="BN55" s="6"/>
    </row>
    <row r="56" spans="1:66" s="8" customFormat="1" x14ac:dyDescent="0.4">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7"/>
      <c r="BH56" s="7"/>
      <c r="BI56" s="7"/>
      <c r="BJ56" s="7"/>
      <c r="BK56" s="2"/>
      <c r="BL56" s="2"/>
      <c r="BM56" s="2"/>
      <c r="BN56" s="6"/>
    </row>
    <row r="57" spans="1:66" s="8" customFormat="1" x14ac:dyDescent="0.4">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7"/>
      <c r="BH57" s="7"/>
      <c r="BI57" s="7"/>
      <c r="BJ57" s="7"/>
      <c r="BK57" s="2"/>
      <c r="BL57" s="2"/>
      <c r="BM57" s="2"/>
      <c r="BN57" s="6"/>
    </row>
    <row r="58" spans="1:66" s="8" customFormat="1" x14ac:dyDescent="0.4">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7"/>
      <c r="BH58" s="7"/>
      <c r="BI58" s="7"/>
      <c r="BJ58" s="7"/>
      <c r="BK58" s="2"/>
      <c r="BL58" s="2"/>
      <c r="BM58" s="2"/>
      <c r="BN58" s="6"/>
    </row>
    <row r="59" spans="1:66" s="8" customFormat="1" x14ac:dyDescent="0.4">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7"/>
      <c r="BH59" s="7"/>
      <c r="BI59" s="7"/>
      <c r="BJ59" s="7"/>
      <c r="BK59" s="2"/>
      <c r="BL59" s="2"/>
      <c r="BM59" s="2"/>
      <c r="BN59" s="6"/>
    </row>
    <row r="60" spans="1:66" s="8" customFormat="1" x14ac:dyDescent="0.4">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7"/>
      <c r="BH60" s="7"/>
      <c r="BI60" s="7"/>
      <c r="BJ60" s="7"/>
      <c r="BK60" s="2"/>
      <c r="BL60" s="2"/>
      <c r="BM60" s="2"/>
      <c r="BN60" s="6"/>
    </row>
    <row r="61" spans="1:66" s="8" customFormat="1" x14ac:dyDescent="0.4">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7"/>
      <c r="BH61" s="7"/>
      <c r="BI61" s="7"/>
      <c r="BJ61" s="7"/>
      <c r="BK61" s="2"/>
      <c r="BL61" s="2"/>
      <c r="BM61" s="2"/>
      <c r="BN61" s="6"/>
    </row>
    <row r="62" spans="1:66" s="8" customFormat="1" x14ac:dyDescent="0.4">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7"/>
      <c r="BH62" s="7"/>
      <c r="BI62" s="7"/>
      <c r="BJ62" s="7"/>
      <c r="BK62" s="2"/>
      <c r="BL62" s="2"/>
      <c r="BM62" s="2"/>
      <c r="BN62" s="6"/>
    </row>
    <row r="63" spans="1:66" s="8" customFormat="1" x14ac:dyDescent="0.4">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7"/>
      <c r="BH63" s="7"/>
      <c r="BI63" s="7"/>
      <c r="BJ63" s="7"/>
      <c r="BK63" s="2"/>
      <c r="BL63" s="2"/>
      <c r="BM63" s="2"/>
      <c r="BN63" s="6"/>
    </row>
    <row r="64" spans="1:66" s="8" customFormat="1" x14ac:dyDescent="0.4">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7"/>
      <c r="BH64" s="7"/>
      <c r="BI64" s="7"/>
      <c r="BJ64" s="7"/>
      <c r="BK64" s="2"/>
      <c r="BL64" s="2"/>
      <c r="BM64" s="2"/>
      <c r="BN64" s="6"/>
    </row>
    <row r="65" spans="1:66" s="8" customFormat="1" x14ac:dyDescent="0.4">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7"/>
      <c r="BH65" s="7"/>
      <c r="BI65" s="7"/>
      <c r="BJ65" s="7"/>
      <c r="BK65" s="2"/>
      <c r="BL65" s="2"/>
      <c r="BM65" s="2"/>
      <c r="BN65" s="6"/>
    </row>
    <row r="66" spans="1:66" s="8" customFormat="1" x14ac:dyDescent="0.4">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7"/>
      <c r="BH66" s="7"/>
      <c r="BI66" s="7"/>
      <c r="BJ66" s="7"/>
      <c r="BK66" s="2"/>
      <c r="BL66" s="2"/>
      <c r="BM66" s="2"/>
      <c r="BN66" s="6"/>
    </row>
    <row r="67" spans="1:66" s="8" customFormat="1" x14ac:dyDescent="0.4">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7"/>
      <c r="BH67" s="7"/>
      <c r="BI67" s="7"/>
      <c r="BJ67" s="7"/>
      <c r="BK67" s="2"/>
      <c r="BL67" s="2"/>
      <c r="BM67" s="2"/>
      <c r="BN67" s="6"/>
    </row>
    <row r="68" spans="1:66" s="8" customFormat="1" x14ac:dyDescent="0.4">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7"/>
      <c r="BH68" s="7"/>
      <c r="BI68" s="7"/>
      <c r="BJ68" s="7"/>
      <c r="BK68" s="2"/>
      <c r="BL68" s="2"/>
      <c r="BM68" s="2"/>
      <c r="BN68" s="6"/>
    </row>
    <row r="69" spans="1:66" s="8" customFormat="1" x14ac:dyDescent="0.4">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7"/>
      <c r="BH69" s="7"/>
      <c r="BI69" s="7"/>
      <c r="BJ69" s="7"/>
      <c r="BK69" s="2"/>
      <c r="BL69" s="2"/>
      <c r="BM69" s="2"/>
      <c r="BN69" s="6"/>
    </row>
    <row r="70" spans="1:66" s="8" customFormat="1" x14ac:dyDescent="0.4">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7"/>
      <c r="BH70" s="7"/>
      <c r="BI70" s="7"/>
      <c r="BJ70" s="7"/>
      <c r="BK70" s="2"/>
      <c r="BL70" s="2"/>
      <c r="BM70" s="2"/>
      <c r="BN70" s="6"/>
    </row>
    <row r="71" spans="1:66" s="8" customFormat="1" x14ac:dyDescent="0.4">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7"/>
      <c r="BH71" s="7"/>
      <c r="BI71" s="7"/>
      <c r="BJ71" s="7"/>
      <c r="BK71" s="2"/>
      <c r="BL71" s="2"/>
      <c r="BM71" s="2"/>
      <c r="BN71" s="6"/>
    </row>
    <row r="72" spans="1:66" s="8" customFormat="1" x14ac:dyDescent="0.4">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7"/>
      <c r="BH72" s="7"/>
      <c r="BI72" s="7"/>
      <c r="BJ72" s="7"/>
      <c r="BK72" s="2"/>
      <c r="BL72" s="2"/>
      <c r="BM72" s="2"/>
      <c r="BN72" s="6"/>
    </row>
    <row r="73" spans="1:66" s="8" customFormat="1" x14ac:dyDescent="0.4">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7"/>
      <c r="BH73" s="7"/>
      <c r="BI73" s="7"/>
      <c r="BJ73" s="7"/>
      <c r="BK73" s="2"/>
      <c r="BL73" s="2"/>
      <c r="BM73" s="2"/>
      <c r="BN73" s="6"/>
    </row>
    <row r="74" spans="1:66" s="8" customFormat="1" x14ac:dyDescent="0.4">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7"/>
      <c r="BH74" s="7"/>
      <c r="BI74" s="7"/>
      <c r="BJ74" s="7"/>
      <c r="BK74" s="2"/>
      <c r="BL74" s="2"/>
      <c r="BM74" s="2"/>
      <c r="BN74" s="6"/>
    </row>
    <row r="75" spans="1:66" s="8" customFormat="1" x14ac:dyDescent="0.4">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7"/>
      <c r="BH75" s="7"/>
      <c r="BI75" s="7"/>
      <c r="BJ75" s="7"/>
      <c r="BK75" s="2"/>
      <c r="BL75" s="2"/>
      <c r="BM75" s="2"/>
      <c r="BN75" s="6"/>
    </row>
    <row r="76" spans="1:66" s="8" customFormat="1" x14ac:dyDescent="0.4">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7"/>
      <c r="BH76" s="7"/>
      <c r="BI76" s="7"/>
      <c r="BJ76" s="7"/>
      <c r="BK76" s="2"/>
      <c r="BL76" s="2"/>
      <c r="BM76" s="2"/>
      <c r="BN76" s="6"/>
    </row>
    <row r="77" spans="1:66" s="8" customFormat="1" x14ac:dyDescent="0.4">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7"/>
      <c r="BH77" s="7"/>
      <c r="BI77" s="7"/>
      <c r="BJ77" s="7"/>
      <c r="BK77" s="2"/>
      <c r="BL77" s="2"/>
      <c r="BM77" s="2"/>
      <c r="BN77" s="6"/>
    </row>
    <row r="78" spans="1:66" s="8" customFormat="1" x14ac:dyDescent="0.4">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7"/>
      <c r="BH78" s="7"/>
      <c r="BI78" s="7"/>
      <c r="BJ78" s="7"/>
      <c r="BK78" s="2"/>
      <c r="BL78" s="2"/>
      <c r="BM78" s="2"/>
      <c r="BN78" s="6"/>
    </row>
    <row r="79" spans="1:66" s="8" customFormat="1" x14ac:dyDescent="0.4">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7"/>
      <c r="BH79" s="7"/>
      <c r="BI79" s="7"/>
      <c r="BJ79" s="7"/>
      <c r="BK79" s="2"/>
      <c r="BL79" s="2"/>
      <c r="BM79" s="2"/>
      <c r="BN79" s="6"/>
    </row>
    <row r="80" spans="1:66" s="8" customFormat="1" x14ac:dyDescent="0.4">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7"/>
      <c r="BH80" s="7"/>
      <c r="BI80" s="7"/>
      <c r="BJ80" s="7"/>
      <c r="BK80" s="2"/>
      <c r="BL80" s="2"/>
      <c r="BM80" s="2"/>
      <c r="BN80" s="6"/>
    </row>
    <row r="81" spans="1:66" s="8" customFormat="1" x14ac:dyDescent="0.4">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7"/>
      <c r="BH81" s="7"/>
      <c r="BI81" s="7"/>
      <c r="BJ81" s="7"/>
      <c r="BK81" s="2"/>
      <c r="BL81" s="2"/>
      <c r="BM81" s="2"/>
      <c r="BN81" s="6"/>
    </row>
    <row r="82" spans="1:66" s="8" customFormat="1" x14ac:dyDescent="0.4">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7"/>
      <c r="BH82" s="7"/>
      <c r="BI82" s="7"/>
      <c r="BJ82" s="7"/>
      <c r="BK82" s="2"/>
      <c r="BL82" s="2"/>
      <c r="BM82" s="2"/>
      <c r="BN82" s="6"/>
    </row>
    <row r="83" spans="1:66" s="8" customFormat="1" x14ac:dyDescent="0.4">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7"/>
      <c r="BH83" s="7"/>
      <c r="BI83" s="7"/>
      <c r="BJ83" s="7"/>
      <c r="BK83" s="2"/>
      <c r="BL83" s="2"/>
      <c r="BM83" s="2"/>
      <c r="BN83" s="6"/>
    </row>
    <row r="84" spans="1:66" s="8" customFormat="1" x14ac:dyDescent="0.4">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7"/>
      <c r="BH84" s="7"/>
      <c r="BI84" s="7"/>
      <c r="BJ84" s="7"/>
      <c r="BK84" s="2"/>
      <c r="BL84" s="2"/>
      <c r="BM84" s="2"/>
      <c r="BN84" s="6"/>
    </row>
    <row r="85" spans="1:66" s="8" customFormat="1" x14ac:dyDescent="0.4">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7"/>
      <c r="BH85" s="7"/>
      <c r="BI85" s="7"/>
      <c r="BJ85" s="7"/>
      <c r="BK85" s="2"/>
      <c r="BL85" s="2"/>
      <c r="BM85" s="2"/>
      <c r="BN85" s="6"/>
    </row>
    <row r="86" spans="1:66" s="8" customFormat="1" x14ac:dyDescent="0.4">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7"/>
      <c r="BH86" s="7"/>
      <c r="BI86" s="7"/>
      <c r="BJ86" s="7"/>
      <c r="BK86" s="2"/>
      <c r="BL86" s="2"/>
      <c r="BM86" s="2"/>
      <c r="BN86" s="6"/>
    </row>
    <row r="87" spans="1:66" s="8" customFormat="1" x14ac:dyDescent="0.4">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7"/>
      <c r="BH87" s="7"/>
      <c r="BI87" s="7"/>
      <c r="BJ87" s="7"/>
      <c r="BK87" s="2"/>
      <c r="BL87" s="2"/>
      <c r="BM87" s="2"/>
      <c r="BN87" s="6"/>
    </row>
    <row r="88" spans="1:66" s="8" customFormat="1" x14ac:dyDescent="0.4">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7"/>
      <c r="BH88" s="7"/>
      <c r="BI88" s="7"/>
      <c r="BJ88" s="7"/>
      <c r="BK88" s="2"/>
      <c r="BL88" s="2"/>
      <c r="BM88" s="2"/>
      <c r="BN88" s="6"/>
    </row>
    <row r="89" spans="1:66" s="8" customFormat="1" x14ac:dyDescent="0.4">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7"/>
      <c r="BH89" s="7"/>
      <c r="BI89" s="7"/>
      <c r="BJ89" s="7"/>
      <c r="BK89" s="2"/>
      <c r="BL89" s="2"/>
      <c r="BM89" s="2"/>
      <c r="BN89" s="6"/>
    </row>
    <row r="90" spans="1:66" s="8" customFormat="1" x14ac:dyDescent="0.4">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7"/>
      <c r="BH90" s="7"/>
      <c r="BI90" s="7"/>
      <c r="BJ90" s="7"/>
      <c r="BK90" s="2"/>
      <c r="BL90" s="2"/>
      <c r="BM90" s="2"/>
      <c r="BN90" s="6"/>
    </row>
    <row r="91" spans="1:66" s="8" customFormat="1" x14ac:dyDescent="0.4">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7"/>
      <c r="BH91" s="7"/>
      <c r="BI91" s="7"/>
      <c r="BJ91" s="7"/>
      <c r="BK91" s="2"/>
      <c r="BL91" s="2"/>
      <c r="BM91" s="2"/>
      <c r="BN91" s="6"/>
    </row>
    <row r="92" spans="1:66" s="8" customFormat="1" x14ac:dyDescent="0.4">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7"/>
      <c r="BH92" s="7"/>
      <c r="BI92" s="7"/>
      <c r="BJ92" s="7"/>
      <c r="BK92" s="2"/>
      <c r="BL92" s="2"/>
      <c r="BM92" s="2"/>
      <c r="BN92" s="6"/>
    </row>
    <row r="93" spans="1:66" s="8" customFormat="1" x14ac:dyDescent="0.4">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7"/>
      <c r="BH93" s="7"/>
      <c r="BI93" s="7"/>
      <c r="BJ93" s="7"/>
      <c r="BK93" s="2"/>
      <c r="BL93" s="2"/>
      <c r="BM93" s="2"/>
      <c r="BN93" s="6"/>
    </row>
    <row r="94" spans="1:66" s="8" customFormat="1" x14ac:dyDescent="0.4">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7"/>
      <c r="BH94" s="7"/>
      <c r="BI94" s="7"/>
      <c r="BJ94" s="7"/>
      <c r="BK94" s="2"/>
      <c r="BL94" s="2"/>
      <c r="BM94" s="2"/>
      <c r="BN94" s="6"/>
    </row>
    <row r="95" spans="1:66" s="8" customFormat="1" x14ac:dyDescent="0.4">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7"/>
      <c r="BH95" s="7"/>
      <c r="BI95" s="7"/>
      <c r="BJ95" s="7"/>
      <c r="BK95" s="2"/>
      <c r="BL95" s="2"/>
      <c r="BM95" s="2"/>
      <c r="BN95" s="6"/>
    </row>
    <row r="96" spans="1:66" s="8" customFormat="1" x14ac:dyDescent="0.4">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7"/>
      <c r="BH96" s="7"/>
      <c r="BI96" s="7"/>
      <c r="BJ96" s="7"/>
      <c r="BK96" s="2"/>
      <c r="BL96" s="2"/>
      <c r="BM96" s="2"/>
      <c r="BN96" s="6"/>
    </row>
    <row r="97" spans="1:66" s="8" customFormat="1" x14ac:dyDescent="0.4">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7"/>
      <c r="BH97" s="7"/>
      <c r="BI97" s="7"/>
      <c r="BJ97" s="7"/>
      <c r="BK97" s="2"/>
      <c r="BL97" s="2"/>
      <c r="BM97" s="2"/>
      <c r="BN97" s="6"/>
    </row>
    <row r="98" spans="1:66" s="8" customFormat="1" x14ac:dyDescent="0.4">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7"/>
      <c r="BH98" s="7"/>
      <c r="BI98" s="7"/>
      <c r="BJ98" s="7"/>
      <c r="BK98" s="2"/>
      <c r="BL98" s="2"/>
      <c r="BM98" s="2"/>
      <c r="BN98" s="6"/>
    </row>
    <row r="99" spans="1:66" s="8" customFormat="1" x14ac:dyDescent="0.4">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7"/>
      <c r="BH99" s="7"/>
      <c r="BI99" s="7"/>
      <c r="BJ99" s="7"/>
      <c r="BK99" s="2"/>
      <c r="BL99" s="2"/>
      <c r="BM99" s="2"/>
      <c r="BN99" s="6"/>
    </row>
    <row r="100" spans="1:66" s="8" customFormat="1" x14ac:dyDescent="0.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7"/>
      <c r="BH100" s="7"/>
      <c r="BI100" s="7"/>
      <c r="BJ100" s="7"/>
      <c r="BK100" s="2"/>
      <c r="BL100" s="2"/>
      <c r="BM100" s="2"/>
      <c r="BN100" s="6"/>
    </row>
    <row r="101" spans="1:66" s="8" customFormat="1" x14ac:dyDescent="0.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7"/>
      <c r="BH101" s="7"/>
      <c r="BI101" s="7"/>
      <c r="BJ101" s="7"/>
      <c r="BK101" s="2"/>
      <c r="BL101" s="2"/>
      <c r="BM101" s="2"/>
      <c r="BN101" s="6"/>
    </row>
    <row r="102" spans="1:66" s="8" customFormat="1" x14ac:dyDescent="0.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7"/>
      <c r="BH102" s="7"/>
      <c r="BI102" s="7"/>
      <c r="BJ102" s="7"/>
      <c r="BK102" s="2"/>
      <c r="BL102" s="2"/>
      <c r="BM102" s="2"/>
      <c r="BN102" s="6"/>
    </row>
    <row r="103" spans="1:66" s="8" customFormat="1" x14ac:dyDescent="0.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7"/>
      <c r="BH103" s="7"/>
      <c r="BI103" s="7"/>
      <c r="BJ103" s="7"/>
      <c r="BK103" s="2"/>
      <c r="BL103" s="2"/>
      <c r="BM103" s="2"/>
      <c r="BN103" s="6"/>
    </row>
    <row r="104" spans="1:66" s="8" customFormat="1" x14ac:dyDescent="0.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7"/>
      <c r="BH104" s="7"/>
      <c r="BI104" s="7"/>
      <c r="BJ104" s="7"/>
      <c r="BK104" s="2"/>
      <c r="BL104" s="2"/>
      <c r="BM104" s="2"/>
      <c r="BN104" s="6"/>
    </row>
    <row r="105" spans="1:66" s="8" customFormat="1" x14ac:dyDescent="0.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7"/>
      <c r="BH105" s="7"/>
      <c r="BI105" s="7"/>
      <c r="BJ105" s="7"/>
      <c r="BK105" s="2"/>
      <c r="BL105" s="2"/>
      <c r="BM105" s="2"/>
      <c r="BN105" s="6"/>
    </row>
    <row r="106" spans="1:66" s="8" customFormat="1" x14ac:dyDescent="0.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7"/>
      <c r="BH106" s="7"/>
      <c r="BI106" s="7"/>
      <c r="BJ106" s="7"/>
      <c r="BK106" s="2"/>
      <c r="BL106" s="2"/>
      <c r="BM106" s="2"/>
      <c r="BN106" s="6"/>
    </row>
  </sheetData>
  <mergeCells count="2">
    <mergeCell ref="BK2:BL2"/>
    <mergeCell ref="BN2:BO2"/>
  </mergeCells>
  <conditionalFormatting sqref="BK4:BM15">
    <cfRule type="cellIs" dxfId="17" priority="37" operator="lessThanOrEqual">
      <formula>0</formula>
    </cfRule>
    <cfRule type="cellIs" dxfId="16" priority="38" operator="greaterThan">
      <formula>0</formula>
    </cfRule>
    <cfRule type="cellIs" dxfId="15" priority="39" operator="lessThan">
      <formula>0</formula>
    </cfRule>
    <cfRule type="cellIs" dxfId="14" priority="40" operator="greaterThanOrEqual">
      <formula>0</formula>
    </cfRule>
  </conditionalFormatting>
  <conditionalFormatting sqref="BN4:BP14">
    <cfRule type="cellIs" dxfId="13" priority="1" operator="lessThanOrEqual">
      <formula>0</formula>
    </cfRule>
    <cfRule type="cellIs" dxfId="12" priority="2" operator="greaterThan">
      <formula>0</formula>
    </cfRule>
    <cfRule type="cellIs" dxfId="11" priority="3" operator="lessThan">
      <formula>0</formula>
    </cfRule>
    <cfRule type="cellIs" dxfId="10" priority="4" operator="greaterThanOrEqual">
      <formula>0</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F5B93-703A-D44B-A12E-EA9D3198E929}">
  <dimension ref="A1:BL540"/>
  <sheetViews>
    <sheetView showGridLines="0" topLeftCell="A22" zoomScale="42" zoomScaleNormal="41" workbookViewId="0">
      <pane xSplit="1" ySplit="8" topLeftCell="B73" activePane="bottomRight" state="frozen"/>
      <selection activeCell="A22" sqref="A22"/>
      <selection pane="topRight" activeCell="B22" sqref="B22"/>
      <selection pane="bottomLeft" activeCell="A30" sqref="A30"/>
      <selection pane="bottomRight" activeCell="I79" sqref="I79"/>
    </sheetView>
  </sheetViews>
  <sheetFormatPr baseColWidth="10" defaultColWidth="8.6640625" defaultRowHeight="13" x14ac:dyDescent="0.35"/>
  <cols>
    <col min="1" max="1" width="25.1640625" style="42" customWidth="1"/>
    <col min="2" max="55" width="10.58203125" style="40" customWidth="1"/>
    <col min="56" max="60" width="10.58203125" style="41" customWidth="1"/>
    <col min="61" max="61" width="10.58203125" style="40" customWidth="1"/>
    <col min="62" max="62" width="11.08203125" style="40" customWidth="1"/>
    <col min="63" max="16384" width="8.6640625" style="40"/>
  </cols>
  <sheetData>
    <row r="1" spans="1:64" ht="17.5" thickBot="1" x14ac:dyDescent="0.55000000000000004">
      <c r="A1" s="200" t="s">
        <v>0</v>
      </c>
    </row>
    <row r="2" spans="1:64" x14ac:dyDescent="0.35">
      <c r="BF2" s="43"/>
      <c r="BG2" s="43"/>
      <c r="BH2" s="43"/>
      <c r="BJ2" s="271" t="s">
        <v>1</v>
      </c>
      <c r="BK2" s="272"/>
      <c r="BL2" s="188" t="s">
        <v>2</v>
      </c>
    </row>
    <row r="3" spans="1:64" s="195" customFormat="1" ht="15.5" x14ac:dyDescent="0.45">
      <c r="A3" s="201" t="s">
        <v>3</v>
      </c>
      <c r="B3" s="195">
        <v>1965</v>
      </c>
      <c r="C3" s="195">
        <v>1966</v>
      </c>
      <c r="D3" s="195">
        <v>1967</v>
      </c>
      <c r="E3" s="195">
        <v>1968</v>
      </c>
      <c r="F3" s="195">
        <v>1969</v>
      </c>
      <c r="G3" s="195">
        <v>1970</v>
      </c>
      <c r="H3" s="195">
        <v>1971</v>
      </c>
      <c r="I3" s="195">
        <v>1972</v>
      </c>
      <c r="J3" s="195">
        <v>1973</v>
      </c>
      <c r="K3" s="195">
        <v>1974</v>
      </c>
      <c r="L3" s="195">
        <v>1975</v>
      </c>
      <c r="M3" s="195">
        <v>1976</v>
      </c>
      <c r="N3" s="195">
        <v>1977</v>
      </c>
      <c r="O3" s="195">
        <v>1978</v>
      </c>
      <c r="P3" s="195">
        <v>1979</v>
      </c>
      <c r="Q3" s="195">
        <v>1980</v>
      </c>
      <c r="R3" s="195">
        <v>1981</v>
      </c>
      <c r="S3" s="195">
        <v>1982</v>
      </c>
      <c r="T3" s="195">
        <v>1983</v>
      </c>
      <c r="U3" s="195">
        <v>1984</v>
      </c>
      <c r="V3" s="195">
        <v>1985</v>
      </c>
      <c r="W3" s="195">
        <v>1986</v>
      </c>
      <c r="X3" s="195">
        <v>1987</v>
      </c>
      <c r="Y3" s="195">
        <v>1988</v>
      </c>
      <c r="Z3" s="195">
        <v>1989</v>
      </c>
      <c r="AA3" s="195">
        <v>1990</v>
      </c>
      <c r="AB3" s="195">
        <v>1991</v>
      </c>
      <c r="AC3" s="195">
        <v>1992</v>
      </c>
      <c r="AD3" s="195">
        <v>1993</v>
      </c>
      <c r="AE3" s="195">
        <v>1994</v>
      </c>
      <c r="AF3" s="195">
        <v>1995</v>
      </c>
      <c r="AG3" s="195">
        <v>1996</v>
      </c>
      <c r="AH3" s="195">
        <v>1997</v>
      </c>
      <c r="AI3" s="195">
        <v>1998</v>
      </c>
      <c r="AJ3" s="195">
        <v>1999</v>
      </c>
      <c r="AK3" s="195">
        <v>2000</v>
      </c>
      <c r="AL3" s="195">
        <v>2001</v>
      </c>
      <c r="AM3" s="195">
        <v>2002</v>
      </c>
      <c r="AN3" s="195">
        <v>2003</v>
      </c>
      <c r="AO3" s="195">
        <v>2004</v>
      </c>
      <c r="AP3" s="195">
        <v>2005</v>
      </c>
      <c r="AQ3" s="195">
        <v>2006</v>
      </c>
      <c r="AR3" s="195">
        <v>2007</v>
      </c>
      <c r="AS3" s="195">
        <v>2008</v>
      </c>
      <c r="AT3" s="195">
        <v>2009</v>
      </c>
      <c r="AU3" s="195">
        <v>2010</v>
      </c>
      <c r="AV3" s="195">
        <v>2011</v>
      </c>
      <c r="AW3" s="195">
        <v>2012</v>
      </c>
      <c r="AX3" s="195">
        <v>2013</v>
      </c>
      <c r="AY3" s="195">
        <v>2014</v>
      </c>
      <c r="AZ3" s="195">
        <v>2015</v>
      </c>
      <c r="BA3" s="195">
        <v>2016</v>
      </c>
      <c r="BB3" s="195">
        <v>2017</v>
      </c>
      <c r="BC3" s="195">
        <v>2018</v>
      </c>
      <c r="BD3" s="195">
        <v>2019</v>
      </c>
      <c r="BE3" s="195">
        <v>2020</v>
      </c>
      <c r="BF3" s="195">
        <v>2021</v>
      </c>
      <c r="BG3" s="196">
        <v>2022</v>
      </c>
      <c r="BH3" s="196">
        <v>2023</v>
      </c>
      <c r="BI3" s="195">
        <v>2024</v>
      </c>
      <c r="BJ3" s="197">
        <v>2024</v>
      </c>
      <c r="BK3" s="198" t="s">
        <v>74</v>
      </c>
      <c r="BL3" s="199">
        <v>2024</v>
      </c>
    </row>
    <row r="4" spans="1:64" s="41" customFormat="1" x14ac:dyDescent="0.35">
      <c r="A4" s="45" t="s">
        <v>5</v>
      </c>
      <c r="B4" s="194">
        <v>10296.148000000001</v>
      </c>
      <c r="C4" s="194">
        <v>10961.241</v>
      </c>
      <c r="D4" s="194">
        <v>11736.252</v>
      </c>
      <c r="E4" s="194">
        <v>12232.742999999999</v>
      </c>
      <c r="F4" s="194">
        <v>12594.674000000001</v>
      </c>
      <c r="G4" s="194">
        <v>13256.849</v>
      </c>
      <c r="H4" s="194">
        <v>13223.778</v>
      </c>
      <c r="I4" s="194">
        <v>13519.896000000001</v>
      </c>
      <c r="J4" s="194">
        <v>13584.953</v>
      </c>
      <c r="K4" s="194">
        <v>13107.205</v>
      </c>
      <c r="L4" s="194">
        <v>12548.736999999999</v>
      </c>
      <c r="M4" s="194">
        <v>12227.638999999999</v>
      </c>
      <c r="N4" s="194">
        <v>12555.562</v>
      </c>
      <c r="O4" s="194">
        <v>13198.441000000001</v>
      </c>
      <c r="P4" s="194">
        <v>13577.534</v>
      </c>
      <c r="Q4" s="194">
        <v>14062.626</v>
      </c>
      <c r="R4" s="194">
        <v>14343.572999999999</v>
      </c>
      <c r="S4" s="194">
        <v>14789.534</v>
      </c>
      <c r="T4" s="194">
        <v>14837.668</v>
      </c>
      <c r="U4" s="194">
        <v>15225.951000000001</v>
      </c>
      <c r="V4" s="194">
        <v>15305.173210993653</v>
      </c>
      <c r="W4" s="194">
        <v>14794.259461641926</v>
      </c>
      <c r="X4" s="194">
        <v>14731.747948215803</v>
      </c>
      <c r="Y4" s="194">
        <v>14644.107513987414</v>
      </c>
      <c r="Z4" s="194">
        <v>14017.533228268683</v>
      </c>
      <c r="AA4" s="194">
        <v>13822.819599872961</v>
      </c>
      <c r="AB4" s="194">
        <v>14158.681765182504</v>
      </c>
      <c r="AC4" s="194">
        <v>14031.977092615207</v>
      </c>
      <c r="AD4" s="194">
        <v>13887.020202274651</v>
      </c>
      <c r="AE4" s="194">
        <v>13805.869408118511</v>
      </c>
      <c r="AF4" s="194">
        <v>13778.534898889025</v>
      </c>
      <c r="AG4" s="194">
        <v>14044.501445607491</v>
      </c>
      <c r="AH4" s="194">
        <v>14264.808404244517</v>
      </c>
      <c r="AI4" s="194">
        <v>14181.769962623523</v>
      </c>
      <c r="AJ4" s="194">
        <v>13687.547840654021</v>
      </c>
      <c r="AK4" s="194">
        <v>13892.006129143301</v>
      </c>
      <c r="AL4" s="194">
        <v>13965.695243612952</v>
      </c>
      <c r="AM4" s="194">
        <v>14075.150555940232</v>
      </c>
      <c r="AN4" s="194">
        <v>14166.618386499935</v>
      </c>
      <c r="AO4" s="194">
        <v>14160.305981456408</v>
      </c>
      <c r="AP4" s="194">
        <v>13707.300720673889</v>
      </c>
      <c r="AQ4" s="194">
        <v>13722.368461889713</v>
      </c>
      <c r="AR4" s="194">
        <v>13625.411973021779</v>
      </c>
      <c r="AS4" s="194">
        <v>13155.71699428085</v>
      </c>
      <c r="AT4" s="194">
        <v>13447.599592705017</v>
      </c>
      <c r="AU4" s="194">
        <v>13849.949468740206</v>
      </c>
      <c r="AV4" s="194">
        <v>14345.451920833992</v>
      </c>
      <c r="AW4" s="194">
        <v>15583.254289379787</v>
      </c>
      <c r="AX4" s="194">
        <v>16976.362402943239</v>
      </c>
      <c r="AY4" s="194">
        <v>18850.756088945771</v>
      </c>
      <c r="AZ4" s="194">
        <v>19748.9011639692</v>
      </c>
      <c r="BA4" s="194">
        <v>19278.732901853673</v>
      </c>
      <c r="BB4" s="194">
        <v>20179.789186973059</v>
      </c>
      <c r="BC4" s="194">
        <v>22641.199972816139</v>
      </c>
      <c r="BD4" s="194">
        <v>24427.2342069273</v>
      </c>
      <c r="BE4" s="194">
        <v>23535.877676496719</v>
      </c>
      <c r="BF4" s="194">
        <v>24073.110550632078</v>
      </c>
      <c r="BG4" s="194">
        <v>25442.99452367847</v>
      </c>
      <c r="BH4" s="194">
        <v>27120.917812511158</v>
      </c>
      <c r="BI4" s="194">
        <v>27934.056638015682</v>
      </c>
      <c r="BJ4" s="189">
        <v>2.9981980371232675E-2</v>
      </c>
      <c r="BK4" s="187">
        <v>4.0112997666789107E-2</v>
      </c>
      <c r="BL4" s="190">
        <v>0.28830700414010557</v>
      </c>
    </row>
    <row r="5" spans="1:64" s="41" customFormat="1" x14ac:dyDescent="0.35">
      <c r="A5" s="45" t="s">
        <v>6</v>
      </c>
      <c r="B5" s="194">
        <v>4333.8584931506857</v>
      </c>
      <c r="C5" s="194">
        <v>4291.3252054794521</v>
      </c>
      <c r="D5" s="194">
        <v>4570.895479452055</v>
      </c>
      <c r="E5" s="194">
        <v>4681.7797814207652</v>
      </c>
      <c r="F5" s="194">
        <v>4702.3867123287673</v>
      </c>
      <c r="G5" s="194">
        <v>4829.0650032834592</v>
      </c>
      <c r="H5" s="194">
        <v>4722.6499329132021</v>
      </c>
      <c r="I5" s="194">
        <v>4494.1403889688645</v>
      </c>
      <c r="J5" s="194">
        <v>4791.9525053941707</v>
      </c>
      <c r="K5" s="194">
        <v>4368.8444314119288</v>
      </c>
      <c r="L5" s="194">
        <v>3697.4214016453666</v>
      </c>
      <c r="M5" s="194">
        <v>3659.4056187021965</v>
      </c>
      <c r="N5" s="194">
        <v>3639.6021084670883</v>
      </c>
      <c r="O5" s="194">
        <v>3647.7819596320342</v>
      </c>
      <c r="P5" s="194">
        <v>3901.8325984713479</v>
      </c>
      <c r="Q5" s="194">
        <v>3746.5050501839069</v>
      </c>
      <c r="R5" s="194">
        <v>3725.0128584487907</v>
      </c>
      <c r="S5" s="194">
        <v>3571.4343494490226</v>
      </c>
      <c r="T5" s="194">
        <v>3538.6181175302745</v>
      </c>
      <c r="U5" s="194">
        <v>3719.5029689112939</v>
      </c>
      <c r="V5" s="194">
        <v>3721.3741839377963</v>
      </c>
      <c r="W5" s="194">
        <v>3983.8474301498391</v>
      </c>
      <c r="X5" s="194">
        <v>3928.4802467745503</v>
      </c>
      <c r="Y5" s="194">
        <v>4112.1028576043509</v>
      </c>
      <c r="Z5" s="194">
        <v>4167.071757961965</v>
      </c>
      <c r="AA5" s="194">
        <v>4507.1049052161779</v>
      </c>
      <c r="AB5" s="194">
        <v>4748.9410737029611</v>
      </c>
      <c r="AC5" s="194">
        <v>4845.0613661202187</v>
      </c>
      <c r="AD5" s="194">
        <v>5044.0738904109585</v>
      </c>
      <c r="AE5" s="194">
        <v>5346.0010958904104</v>
      </c>
      <c r="AF5" s="194">
        <v>5778.9806027397253</v>
      </c>
      <c r="AG5" s="194">
        <v>6159.9253005464479</v>
      </c>
      <c r="AH5" s="194">
        <v>6494.8057424657536</v>
      </c>
      <c r="AI5" s="194">
        <v>6875.8595424657524</v>
      </c>
      <c r="AJ5" s="194">
        <v>6654.3932768475852</v>
      </c>
      <c r="AK5" s="194">
        <v>6689.8044151826043</v>
      </c>
      <c r="AL5" s="194">
        <v>6814.290700346397</v>
      </c>
      <c r="AM5" s="194">
        <v>6750.2083806745877</v>
      </c>
      <c r="AN5" s="194">
        <v>6704.9832336706586</v>
      </c>
      <c r="AO5" s="194">
        <v>7167.7160432620476</v>
      </c>
      <c r="AP5" s="194">
        <v>7337.377743830365</v>
      </c>
      <c r="AQ5" s="194">
        <v>7490.0665244449192</v>
      </c>
      <c r="AR5" s="194">
        <v>7346.3198627387956</v>
      </c>
      <c r="AS5" s="194">
        <v>7436.3085821804825</v>
      </c>
      <c r="AT5" s="194">
        <v>7396.6644241135555</v>
      </c>
      <c r="AU5" s="194">
        <v>7419.0722668333001</v>
      </c>
      <c r="AV5" s="194">
        <v>7455.5907374968447</v>
      </c>
      <c r="AW5" s="194">
        <v>7375.9692743415471</v>
      </c>
      <c r="AX5" s="194">
        <v>7410.8428760825564</v>
      </c>
      <c r="AY5" s="194">
        <v>7661.3480656872707</v>
      </c>
      <c r="AZ5" s="194">
        <v>7991.495314204537</v>
      </c>
      <c r="BA5" s="194">
        <v>7589.5373154540239</v>
      </c>
      <c r="BB5" s="194">
        <v>7284.5466280070668</v>
      </c>
      <c r="BC5" s="194">
        <v>6678.6117425668826</v>
      </c>
      <c r="BD5" s="194">
        <v>6427.9161465655216</v>
      </c>
      <c r="BE5" s="194">
        <v>6081.7335171682025</v>
      </c>
      <c r="BF5" s="194">
        <v>6096.9343980136791</v>
      </c>
      <c r="BG5" s="194">
        <v>6617.8205128473419</v>
      </c>
      <c r="BH5" s="194">
        <v>7357.5250951302369</v>
      </c>
      <c r="BI5" s="194">
        <v>7797.8157211288917</v>
      </c>
      <c r="BJ5" s="189">
        <v>5.9842218722444107E-2</v>
      </c>
      <c r="BK5" s="187">
        <v>1.7671298138293157E-3</v>
      </c>
      <c r="BL5" s="190">
        <v>8.0481145954853617E-2</v>
      </c>
    </row>
    <row r="6" spans="1:64" x14ac:dyDescent="0.35">
      <c r="A6" s="45" t="s">
        <v>7</v>
      </c>
      <c r="B6" s="194">
        <v>785.75397260273962</v>
      </c>
      <c r="C6" s="194">
        <v>798.37258082191795</v>
      </c>
      <c r="D6" s="194">
        <v>824.23623013698636</v>
      </c>
      <c r="E6" s="194">
        <v>833.6559945355192</v>
      </c>
      <c r="F6" s="194">
        <v>846.78723561643812</v>
      </c>
      <c r="G6" s="194">
        <v>847.43968493150703</v>
      </c>
      <c r="H6" s="194">
        <v>841.09333972602735</v>
      </c>
      <c r="I6" s="194">
        <v>871.06660655737699</v>
      </c>
      <c r="J6" s="194">
        <v>880.16937534246563</v>
      </c>
      <c r="K6" s="194">
        <v>887.98210410958882</v>
      </c>
      <c r="L6" s="194">
        <v>1071.5602712328766</v>
      </c>
      <c r="M6" s="194">
        <v>1372.4353224043718</v>
      </c>
      <c r="N6" s="194">
        <v>1916.725416438356</v>
      </c>
      <c r="O6" s="194">
        <v>2305.9966520547946</v>
      </c>
      <c r="P6" s="194">
        <v>2847.6978986301374</v>
      </c>
      <c r="Q6" s="194">
        <v>2979.5679180327866</v>
      </c>
      <c r="R6" s="194">
        <v>3115.4848493150671</v>
      </c>
      <c r="S6" s="194">
        <v>3484.6091315068493</v>
      </c>
      <c r="T6" s="194">
        <v>3954.9455287671221</v>
      </c>
      <c r="U6" s="194">
        <v>4278.6887978142076</v>
      </c>
      <c r="V6" s="194">
        <v>4564.8580821917813</v>
      </c>
      <c r="W6" s="194">
        <v>4653.9947753424667</v>
      </c>
      <c r="X6" s="194">
        <v>4735.7851561643838</v>
      </c>
      <c r="Y6" s="194">
        <v>4673.654778688523</v>
      </c>
      <c r="Z6" s="194">
        <v>4561.3937041095896</v>
      </c>
      <c r="AA6" s="194">
        <v>4667.7769835616436</v>
      </c>
      <c r="AB6" s="194">
        <v>4902.5727205479452</v>
      </c>
      <c r="AC6" s="194">
        <v>5205.6352486338792</v>
      </c>
      <c r="AD6" s="194">
        <v>5476.5389698630124</v>
      </c>
      <c r="AE6" s="194">
        <v>6378.1915534246573</v>
      </c>
      <c r="AF6" s="194">
        <v>6643.2557150684906</v>
      </c>
      <c r="AG6" s="194">
        <v>6953.025289617487</v>
      </c>
      <c r="AH6" s="194">
        <v>6976.9871927753429</v>
      </c>
      <c r="AI6" s="194">
        <v>6941.5571873534236</v>
      </c>
      <c r="AJ6" s="194">
        <v>7056.6417650109579</v>
      </c>
      <c r="AK6" s="194">
        <v>6965.1684287499411</v>
      </c>
      <c r="AL6" s="194">
        <v>6921.8971900130373</v>
      </c>
      <c r="AM6" s="194">
        <v>6890.2497297416367</v>
      </c>
      <c r="AN6" s="194">
        <v>6608.3724289847742</v>
      </c>
      <c r="AO6" s="194">
        <v>6316.1508427774161</v>
      </c>
      <c r="AP6" s="194">
        <v>5850.6932777869097</v>
      </c>
      <c r="AQ6" s="194">
        <v>5420.593512942809</v>
      </c>
      <c r="AR6" s="194">
        <v>5158.8636271989226</v>
      </c>
      <c r="AS6" s="194">
        <v>4923.681111239498</v>
      </c>
      <c r="AT6" s="194">
        <v>4659.629191126297</v>
      </c>
      <c r="AU6" s="194">
        <v>4303.6568257098925</v>
      </c>
      <c r="AV6" s="194">
        <v>3930.3551164382611</v>
      </c>
      <c r="AW6" s="194">
        <v>3613.3238708638919</v>
      </c>
      <c r="AX6" s="194">
        <v>3436.4838939210244</v>
      </c>
      <c r="AY6" s="194">
        <v>3459.7037548675071</v>
      </c>
      <c r="AZ6" s="194">
        <v>3601.4685563431713</v>
      </c>
      <c r="BA6" s="194">
        <v>3629.4262186979954</v>
      </c>
      <c r="BB6" s="194">
        <v>3589.6028328159132</v>
      </c>
      <c r="BC6" s="194">
        <v>3549.6682362831307</v>
      </c>
      <c r="BD6" s="194">
        <v>3436.9330457793712</v>
      </c>
      <c r="BE6" s="194">
        <v>3611.0855490737658</v>
      </c>
      <c r="BF6" s="194">
        <v>3438.5015374366844</v>
      </c>
      <c r="BG6" s="194">
        <v>3213.1033816649674</v>
      </c>
      <c r="BH6" s="194">
        <v>3228.9759315335937</v>
      </c>
      <c r="BI6" s="194">
        <v>2999.1194881912497</v>
      </c>
      <c r="BJ6" s="189">
        <v>-7.1185554868219203E-2</v>
      </c>
      <c r="BK6" s="187">
        <v>-1.4184855695191567E-2</v>
      </c>
      <c r="BL6" s="190">
        <v>3.0953869890916363E-2</v>
      </c>
    </row>
    <row r="7" spans="1:64" s="41" customFormat="1" x14ac:dyDescent="0.35">
      <c r="A7" s="45" t="s">
        <v>8</v>
      </c>
      <c r="B7" s="194">
        <v>4857.7599999999993</v>
      </c>
      <c r="C7" s="194">
        <v>5302</v>
      </c>
      <c r="D7" s="194">
        <v>5762</v>
      </c>
      <c r="E7" s="194">
        <v>6167.1038251366117</v>
      </c>
      <c r="F7" s="194">
        <v>6566</v>
      </c>
      <c r="G7" s="194">
        <v>7126.7463013698634</v>
      </c>
      <c r="H7" s="194">
        <v>7610.4591780821929</v>
      </c>
      <c r="I7" s="194">
        <v>8064.1284153005463</v>
      </c>
      <c r="J7" s="194">
        <v>8664.4219178082203</v>
      </c>
      <c r="K7" s="194">
        <v>9270.4054794520544</v>
      </c>
      <c r="L7" s="194">
        <v>9915.9843835616448</v>
      </c>
      <c r="M7" s="194">
        <v>10465.595901639346</v>
      </c>
      <c r="N7" s="194">
        <v>11009.914246575343</v>
      </c>
      <c r="O7" s="194">
        <v>11530.754246575343</v>
      </c>
      <c r="P7" s="194">
        <v>11805.424657534246</v>
      </c>
      <c r="Q7" s="194">
        <v>12116.414480874319</v>
      </c>
      <c r="R7" s="194">
        <v>12260.252876712331</v>
      </c>
      <c r="S7" s="194">
        <v>12329.785479452054</v>
      </c>
      <c r="T7" s="194">
        <v>12403.434246575343</v>
      </c>
      <c r="U7" s="194">
        <v>12296.677049180327</v>
      </c>
      <c r="V7" s="194">
        <v>11870.219068493152</v>
      </c>
      <c r="W7" s="194">
        <v>12268.56575342466</v>
      </c>
      <c r="X7" s="194">
        <v>12475.997260273969</v>
      </c>
      <c r="Y7" s="194">
        <v>12428.481311475411</v>
      </c>
      <c r="Z7" s="194">
        <v>12131.032602739726</v>
      </c>
      <c r="AA7" s="194">
        <v>11403.199287671232</v>
      </c>
      <c r="AB7" s="194">
        <v>10319.134383561643</v>
      </c>
      <c r="AC7" s="194">
        <v>9006.6751639344257</v>
      </c>
      <c r="AD7" s="194">
        <v>8062.057890410958</v>
      </c>
      <c r="AE7" s="194">
        <v>7263.2870684931513</v>
      </c>
      <c r="AF7" s="194">
        <v>7168.4792602739726</v>
      </c>
      <c r="AG7" s="194">
        <v>7040.5396448087422</v>
      </c>
      <c r="AH7" s="194">
        <v>7238.4285753424656</v>
      </c>
      <c r="AI7" s="194">
        <v>7257.8372876712338</v>
      </c>
      <c r="AJ7" s="194">
        <v>7425.3896438356178</v>
      </c>
      <c r="AK7" s="194">
        <v>7948.9617882513658</v>
      </c>
      <c r="AL7" s="194">
        <v>8595.8124698630127</v>
      </c>
      <c r="AM7" s="194">
        <v>9412.1468693150691</v>
      </c>
      <c r="AN7" s="194">
        <v>10356.219480657535</v>
      </c>
      <c r="AO7" s="194">
        <v>11254.612529617485</v>
      </c>
      <c r="AP7" s="194">
        <v>11686.648185680364</v>
      </c>
      <c r="AQ7" s="194">
        <v>12202.287041112551</v>
      </c>
      <c r="AR7" s="194">
        <v>12682.4117427541</v>
      </c>
      <c r="AS7" s="194">
        <v>12701.03978945885</v>
      </c>
      <c r="AT7" s="194">
        <v>13129.67208938791</v>
      </c>
      <c r="AU7" s="194">
        <v>13428.398896113251</v>
      </c>
      <c r="AV7" s="194">
        <v>13487.993818078621</v>
      </c>
      <c r="AW7" s="194">
        <v>13542.532448759008</v>
      </c>
      <c r="AX7" s="194">
        <v>13764.826931689253</v>
      </c>
      <c r="AY7" s="194">
        <v>13839.687848052703</v>
      </c>
      <c r="AZ7" s="194">
        <v>13965.95527503925</v>
      </c>
      <c r="BA7" s="194">
        <v>14170.645996448133</v>
      </c>
      <c r="BB7" s="194">
        <v>14335.743628958986</v>
      </c>
      <c r="BC7" s="194">
        <v>14606.918188942405</v>
      </c>
      <c r="BD7" s="194">
        <v>14700.604598838294</v>
      </c>
      <c r="BE7" s="194">
        <v>13467.701710531152</v>
      </c>
      <c r="BF7" s="194">
        <v>13806.084616722606</v>
      </c>
      <c r="BG7" s="194">
        <v>13932.529270588497</v>
      </c>
      <c r="BH7" s="194">
        <v>13864.783120337335</v>
      </c>
      <c r="BI7" s="194">
        <v>13460.940871137371</v>
      </c>
      <c r="BJ7" s="189">
        <v>-2.9127195549679796E-2</v>
      </c>
      <c r="BK7" s="187">
        <v>-2.7709710086564199E-3</v>
      </c>
      <c r="BL7" s="190">
        <v>0.13893018066639104</v>
      </c>
    </row>
    <row r="8" spans="1:64" s="41" customFormat="1" x14ac:dyDescent="0.35">
      <c r="A8" s="45" t="s">
        <v>9</v>
      </c>
      <c r="B8" s="194">
        <v>8387.4961643835632</v>
      </c>
      <c r="C8" s="194">
        <v>9363.5610958904126</v>
      </c>
      <c r="D8" s="194">
        <v>10014.077534246575</v>
      </c>
      <c r="E8" s="194">
        <v>11256.469398907106</v>
      </c>
      <c r="F8" s="194">
        <v>12419.95890410959</v>
      </c>
      <c r="G8" s="194">
        <v>13921.897465753425</v>
      </c>
      <c r="H8" s="194">
        <v>16306.0227260274</v>
      </c>
      <c r="I8" s="194">
        <v>18088.887267759565</v>
      </c>
      <c r="J8" s="194">
        <v>21273.92223287671</v>
      </c>
      <c r="K8" s="194">
        <v>21941.401739726025</v>
      </c>
      <c r="L8" s="194">
        <v>19701.061739726028</v>
      </c>
      <c r="M8" s="194">
        <v>22351.757830601095</v>
      </c>
      <c r="N8" s="194">
        <v>22530.213561643835</v>
      </c>
      <c r="O8" s="194">
        <v>21474.664493150685</v>
      </c>
      <c r="P8" s="194">
        <v>22020.85438356164</v>
      </c>
      <c r="Q8" s="194">
        <v>18871.789196721311</v>
      </c>
      <c r="R8" s="194">
        <v>16180.641506849315</v>
      </c>
      <c r="S8" s="194">
        <v>13459.641698630136</v>
      </c>
      <c r="T8" s="194">
        <v>11838.571561643836</v>
      </c>
      <c r="U8" s="194">
        <v>11263.807478142076</v>
      </c>
      <c r="V8" s="194">
        <v>10596.49523287671</v>
      </c>
      <c r="W8" s="194">
        <v>12964.642397260275</v>
      </c>
      <c r="X8" s="194">
        <v>12938.583547945207</v>
      </c>
      <c r="Y8" s="194">
        <v>15094.532653005463</v>
      </c>
      <c r="Z8" s="194">
        <v>16220.722534246577</v>
      </c>
      <c r="AA8" s="194">
        <v>17242.36424657534</v>
      </c>
      <c r="AB8" s="194">
        <v>16922.053136986298</v>
      </c>
      <c r="AC8" s="194">
        <v>18713.546038251367</v>
      </c>
      <c r="AD8" s="194">
        <v>19517.321657534249</v>
      </c>
      <c r="AE8" s="194">
        <v>19997.183027397259</v>
      </c>
      <c r="AF8" s="194">
        <v>20150.406629432353</v>
      </c>
      <c r="AG8" s="194">
        <v>20513.662368723584</v>
      </c>
      <c r="AH8" s="194">
        <v>21209.72392710406</v>
      </c>
      <c r="AI8" s="194">
        <v>22696.360283476399</v>
      </c>
      <c r="AJ8" s="194">
        <v>21895.828543750373</v>
      </c>
      <c r="AK8" s="194">
        <v>23291.578284515293</v>
      </c>
      <c r="AL8" s="194">
        <v>22930.304011917593</v>
      </c>
      <c r="AM8" s="194">
        <v>21213.242316262378</v>
      </c>
      <c r="AN8" s="194">
        <v>23067.060406949353</v>
      </c>
      <c r="AO8" s="194">
        <v>24710.961647929173</v>
      </c>
      <c r="AP8" s="194">
        <v>25479.804954537125</v>
      </c>
      <c r="AQ8" s="194">
        <v>25800.092491171436</v>
      </c>
      <c r="AR8" s="194">
        <v>25441.083802713147</v>
      </c>
      <c r="AS8" s="194">
        <v>26515.463910179908</v>
      </c>
      <c r="AT8" s="194">
        <v>24854.289035661754</v>
      </c>
      <c r="AU8" s="194">
        <v>25611.726054306644</v>
      </c>
      <c r="AV8" s="194">
        <v>27981.478424605757</v>
      </c>
      <c r="AW8" s="194">
        <v>28450.822026663795</v>
      </c>
      <c r="AX8" s="194">
        <v>28116.986411859969</v>
      </c>
      <c r="AY8" s="194">
        <v>28405.332431625786</v>
      </c>
      <c r="AZ8" s="194">
        <v>29900.847430616115</v>
      </c>
      <c r="BA8" s="194">
        <v>31709.061126207107</v>
      </c>
      <c r="BB8" s="194">
        <v>31315.683689463502</v>
      </c>
      <c r="BC8" s="194">
        <v>31685.308599971788</v>
      </c>
      <c r="BD8" s="194">
        <v>30123.999447569502</v>
      </c>
      <c r="BE8" s="194">
        <v>27783.397270231064</v>
      </c>
      <c r="BF8" s="194">
        <v>28136.664990545465</v>
      </c>
      <c r="BG8" s="194">
        <v>30816.287237286542</v>
      </c>
      <c r="BH8" s="194">
        <v>30238.002881422559</v>
      </c>
      <c r="BI8" s="194">
        <v>30119.126566072602</v>
      </c>
      <c r="BJ8" s="189">
        <v>-3.931354719957092E-3</v>
      </c>
      <c r="BK8" s="187">
        <v>5.8755451824019644E-3</v>
      </c>
      <c r="BL8" s="190">
        <v>0.31085908001502144</v>
      </c>
    </row>
    <row r="9" spans="1:64" s="41" customFormat="1" x14ac:dyDescent="0.35">
      <c r="A9" s="45" t="s">
        <v>10</v>
      </c>
      <c r="B9" s="194">
        <v>2232.3025205479453</v>
      </c>
      <c r="C9" s="194">
        <v>2842.2799178082196</v>
      </c>
      <c r="D9" s="194">
        <v>3133.462821917808</v>
      </c>
      <c r="E9" s="194">
        <v>4006.7780327868845</v>
      </c>
      <c r="F9" s="194">
        <v>5087.1439452054783</v>
      </c>
      <c r="G9" s="194">
        <v>6113.2909863013701</v>
      </c>
      <c r="H9" s="194">
        <v>5694.1570684931512</v>
      </c>
      <c r="I9" s="194">
        <v>5712.1086065573772</v>
      </c>
      <c r="J9" s="194">
        <v>6000.2213150684938</v>
      </c>
      <c r="K9" s="194">
        <v>5517.0146301369859</v>
      </c>
      <c r="L9" s="194">
        <v>5067.947643835616</v>
      </c>
      <c r="M9" s="194">
        <v>6028.4780000000001</v>
      </c>
      <c r="N9" s="194">
        <v>6340.133164383562</v>
      </c>
      <c r="O9" s="194">
        <v>6189.225561643836</v>
      </c>
      <c r="P9" s="194">
        <v>6800.7961643835615</v>
      </c>
      <c r="Q9" s="194">
        <v>6219.3972841530058</v>
      </c>
      <c r="R9" s="194">
        <v>4961.0480821917808</v>
      </c>
      <c r="S9" s="194">
        <v>4785.6724657534251</v>
      </c>
      <c r="T9" s="194">
        <v>4844.9152054794522</v>
      </c>
      <c r="U9" s="194">
        <v>5163.7339617486341</v>
      </c>
      <c r="V9" s="194">
        <v>5368.7813835616425</v>
      </c>
      <c r="W9" s="194">
        <v>5370.6710000000003</v>
      </c>
      <c r="X9" s="194">
        <v>5398.8069726027397</v>
      </c>
      <c r="Y9" s="194">
        <v>5624.6766775956276</v>
      </c>
      <c r="Z9" s="194">
        <v>6214.1931506849314</v>
      </c>
      <c r="AA9" s="194">
        <v>6666.6493287671237</v>
      </c>
      <c r="AB9" s="194">
        <v>6911.5017260273971</v>
      </c>
      <c r="AC9" s="194">
        <v>7018.7612841530054</v>
      </c>
      <c r="AD9" s="194">
        <v>6955.2506027397258</v>
      </c>
      <c r="AE9" s="194">
        <v>6944.6447260273981</v>
      </c>
      <c r="AF9" s="194">
        <v>7050.249178082192</v>
      </c>
      <c r="AG9" s="194">
        <v>7264.5452513661203</v>
      </c>
      <c r="AH9" s="194">
        <v>7465.6285616438354</v>
      </c>
      <c r="AI9" s="194">
        <v>7493.907698630137</v>
      </c>
      <c r="AJ9" s="194">
        <v>7299.8743150684941</v>
      </c>
      <c r="AK9" s="194">
        <v>7783.0316098360663</v>
      </c>
      <c r="AL9" s="194">
        <v>7739.7377095890424</v>
      </c>
      <c r="AM9" s="194">
        <v>7805.8614097260261</v>
      </c>
      <c r="AN9" s="194">
        <v>8478.8870178150682</v>
      </c>
      <c r="AO9" s="194">
        <v>9387.7764392786885</v>
      </c>
      <c r="AP9" s="194">
        <v>9770.73185147396</v>
      </c>
      <c r="AQ9" s="194">
        <v>9913.5817807514541</v>
      </c>
      <c r="AR9" s="194">
        <v>10145.720418140452</v>
      </c>
      <c r="AS9" s="194">
        <v>10221.053081477648</v>
      </c>
      <c r="AT9" s="194">
        <v>9846.3079497370927</v>
      </c>
      <c r="AU9" s="194">
        <v>10161.190908815341</v>
      </c>
      <c r="AV9" s="194">
        <v>8512.1539371899307</v>
      </c>
      <c r="AW9" s="194">
        <v>9205.3123114819482</v>
      </c>
      <c r="AX9" s="194">
        <v>8576.9250018613311</v>
      </c>
      <c r="AY9" s="194">
        <v>8196.1085345805968</v>
      </c>
      <c r="AZ9" s="194">
        <v>8099.4225989625093</v>
      </c>
      <c r="BA9" s="194">
        <v>7636.0404774419549</v>
      </c>
      <c r="BB9" s="194">
        <v>8085.8630538785428</v>
      </c>
      <c r="BC9" s="194">
        <v>8236.6406863887987</v>
      </c>
      <c r="BD9" s="194">
        <v>8328.4240892792805</v>
      </c>
      <c r="BE9" s="194">
        <v>7008.6234791491133</v>
      </c>
      <c r="BF9" s="194">
        <v>7333.9073867570041</v>
      </c>
      <c r="BG9" s="194">
        <v>7038.6913184956993</v>
      </c>
      <c r="BH9" s="194">
        <v>7258.0284269309013</v>
      </c>
      <c r="BI9" s="194">
        <v>7294.3194146259075</v>
      </c>
      <c r="BJ9" s="189">
        <v>5.0001165000055359E-3</v>
      </c>
      <c r="BK9" s="187">
        <v>-1.1588686822273209E-2</v>
      </c>
      <c r="BL9" s="190">
        <v>7.528456768465952E-2</v>
      </c>
    </row>
    <row r="10" spans="1:64" s="41" customFormat="1" ht="13.5" thickBot="1" x14ac:dyDescent="0.4">
      <c r="A10" s="45" t="s">
        <v>11</v>
      </c>
      <c r="B10" s="194">
        <v>898.5878356164385</v>
      </c>
      <c r="C10" s="194">
        <v>1002.1496164383562</v>
      </c>
      <c r="D10" s="194">
        <v>1062.7372876712332</v>
      </c>
      <c r="E10" s="194">
        <v>1239.7688251366121</v>
      </c>
      <c r="F10" s="194">
        <v>1431.7106575342466</v>
      </c>
      <c r="G10" s="194">
        <v>1979.495095890411</v>
      </c>
      <c r="H10" s="194">
        <v>2387.0842465753426</v>
      </c>
      <c r="I10" s="194">
        <v>2803.6378961748633</v>
      </c>
      <c r="J10" s="194">
        <v>3356.1580547945205</v>
      </c>
      <c r="K10" s="194">
        <v>3578.2298231852119</v>
      </c>
      <c r="L10" s="194">
        <v>3808.0496820072422</v>
      </c>
      <c r="M10" s="194">
        <v>4334.8760709826756</v>
      </c>
      <c r="N10" s="194">
        <v>4748.1763646002228</v>
      </c>
      <c r="O10" s="194">
        <v>4975.490152411664</v>
      </c>
      <c r="P10" s="194">
        <v>5113.2763139941617</v>
      </c>
      <c r="Q10" s="194">
        <v>4945.790092638822</v>
      </c>
      <c r="R10" s="194">
        <v>4907.2555203415386</v>
      </c>
      <c r="S10" s="194">
        <v>4817.0116354322354</v>
      </c>
      <c r="T10" s="194">
        <v>5173.686445755322</v>
      </c>
      <c r="U10" s="194">
        <v>5691.80541519904</v>
      </c>
      <c r="V10" s="194">
        <v>5917.7236976846762</v>
      </c>
      <c r="W10" s="194">
        <v>6139.8360784145771</v>
      </c>
      <c r="X10" s="194">
        <v>6196.9534749515879</v>
      </c>
      <c r="Y10" s="194">
        <v>6262.943507047823</v>
      </c>
      <c r="Z10" s="194">
        <v>6479.5927884512894</v>
      </c>
      <c r="AA10" s="194">
        <v>6711.9684190178059</v>
      </c>
      <c r="AB10" s="194">
        <v>6902.6203903687392</v>
      </c>
      <c r="AC10" s="194">
        <v>6882.3518742420538</v>
      </c>
      <c r="AD10" s="194">
        <v>6949.8843003094871</v>
      </c>
      <c r="AE10" s="194">
        <v>7141.7454377902523</v>
      </c>
      <c r="AF10" s="194">
        <v>7271.0986497678223</v>
      </c>
      <c r="AG10" s="194">
        <v>7501.8810616768196</v>
      </c>
      <c r="AH10" s="194">
        <v>7599.7684044618027</v>
      </c>
      <c r="AI10" s="194">
        <v>7567.072886287121</v>
      </c>
      <c r="AJ10" s="194">
        <v>7495.1620009656817</v>
      </c>
      <c r="AK10" s="194">
        <v>7879.7437471305411</v>
      </c>
      <c r="AL10" s="194">
        <v>7828.726491597834</v>
      </c>
      <c r="AM10" s="194">
        <v>7864.3171755939984</v>
      </c>
      <c r="AN10" s="194">
        <v>7789.0496562449844</v>
      </c>
      <c r="AO10" s="194">
        <v>7855.8057780858344</v>
      </c>
      <c r="AP10" s="194">
        <v>7991.1095549757374</v>
      </c>
      <c r="AQ10" s="194">
        <v>7938.2883872625553</v>
      </c>
      <c r="AR10" s="194">
        <v>7974.9615412315798</v>
      </c>
      <c r="AS10" s="194">
        <v>8105.6741379225368</v>
      </c>
      <c r="AT10" s="194">
        <v>8089.9704169770966</v>
      </c>
      <c r="AU10" s="194">
        <v>8456.3669877062748</v>
      </c>
      <c r="AV10" s="194">
        <v>8311.4092277316031</v>
      </c>
      <c r="AW10" s="194">
        <v>8397.1212260711236</v>
      </c>
      <c r="AX10" s="194">
        <v>8253.4782450489602</v>
      </c>
      <c r="AY10" s="194">
        <v>8283.5697465235098</v>
      </c>
      <c r="AZ10" s="194">
        <v>8377.7916688793048</v>
      </c>
      <c r="BA10" s="194">
        <v>8051.4635666538879</v>
      </c>
      <c r="BB10" s="194">
        <v>7773.4467410117786</v>
      </c>
      <c r="BC10" s="194">
        <v>7630.237290359707</v>
      </c>
      <c r="BD10" s="194">
        <v>7669.2496541253777</v>
      </c>
      <c r="BE10" s="194">
        <v>7449.1468434354892</v>
      </c>
      <c r="BF10" s="194">
        <v>7365.7137233770327</v>
      </c>
      <c r="BG10" s="194">
        <v>7251.5497644674779</v>
      </c>
      <c r="BH10" s="194">
        <v>7261.1792879631948</v>
      </c>
      <c r="BI10" s="194">
        <v>7284.5901079713367</v>
      </c>
      <c r="BJ10" s="191">
        <v>3.2241071428920076E-3</v>
      </c>
      <c r="BK10" s="192">
        <v>-1.276905801420547E-2</v>
      </c>
      <c r="BL10" s="193">
        <v>7.5184151648052699E-2</v>
      </c>
    </row>
    <row r="11" spans="1:64" x14ac:dyDescent="0.35">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7"/>
      <c r="BH11" s="47"/>
    </row>
    <row r="12" spans="1:64" x14ac:dyDescent="0.35">
      <c r="A12" s="48" t="s">
        <v>12</v>
      </c>
      <c r="B12" s="202">
        <f>SUM(B4:B10)</f>
        <v>31791.906986301372</v>
      </c>
      <c r="C12" s="202">
        <f t="shared" ref="C12:BI12" si="0">SUM(C4:C10)</f>
        <v>34560.929416438361</v>
      </c>
      <c r="D12" s="202">
        <f t="shared" si="0"/>
        <v>37103.66135342465</v>
      </c>
      <c r="E12" s="202">
        <f t="shared" si="0"/>
        <v>40418.298857923495</v>
      </c>
      <c r="F12" s="202">
        <f t="shared" si="0"/>
        <v>43648.661454794521</v>
      </c>
      <c r="G12" s="202">
        <f t="shared" si="0"/>
        <v>48074.783537530035</v>
      </c>
      <c r="H12" s="202">
        <f t="shared" si="0"/>
        <v>50785.244491817321</v>
      </c>
      <c r="I12" s="202">
        <f t="shared" si="0"/>
        <v>53553.865181318593</v>
      </c>
      <c r="J12" s="202">
        <f t="shared" si="0"/>
        <v>58551.798401284577</v>
      </c>
      <c r="K12" s="202">
        <f t="shared" si="0"/>
        <v>58671.083208021788</v>
      </c>
      <c r="L12" s="202">
        <f t="shared" si="0"/>
        <v>55810.762122008775</v>
      </c>
      <c r="M12" s="202">
        <f t="shared" si="0"/>
        <v>60440.187744329683</v>
      </c>
      <c r="N12" s="202">
        <f t="shared" si="0"/>
        <v>62740.326862108399</v>
      </c>
      <c r="O12" s="202">
        <f t="shared" si="0"/>
        <v>63322.354065468353</v>
      </c>
      <c r="P12" s="202">
        <f t="shared" si="0"/>
        <v>66067.416016575095</v>
      </c>
      <c r="Q12" s="202">
        <f t="shared" si="0"/>
        <v>62942.090022604156</v>
      </c>
      <c r="R12" s="202">
        <f t="shared" si="0"/>
        <v>59493.268693858823</v>
      </c>
      <c r="S12" s="202">
        <f t="shared" si="0"/>
        <v>57237.688760223726</v>
      </c>
      <c r="T12" s="202">
        <f t="shared" si="0"/>
        <v>56591.839105751358</v>
      </c>
      <c r="U12" s="202">
        <f t="shared" si="0"/>
        <v>57640.16667099559</v>
      </c>
      <c r="V12" s="202">
        <f t="shared" si="0"/>
        <v>57344.624859739408</v>
      </c>
      <c r="W12" s="202">
        <f t="shared" si="0"/>
        <v>60175.816896233751</v>
      </c>
      <c r="X12" s="202">
        <f t="shared" si="0"/>
        <v>60406.354606928238</v>
      </c>
      <c r="Y12" s="202">
        <f t="shared" si="0"/>
        <v>62840.499299404612</v>
      </c>
      <c r="Z12" s="202">
        <f t="shared" si="0"/>
        <v>63791.539766462753</v>
      </c>
      <c r="AA12" s="202">
        <f t="shared" si="0"/>
        <v>65021.882770682285</v>
      </c>
      <c r="AB12" s="202">
        <f t="shared" si="0"/>
        <v>64865.505196377497</v>
      </c>
      <c r="AC12" s="202">
        <f t="shared" si="0"/>
        <v>65704.00806795017</v>
      </c>
      <c r="AD12" s="202">
        <f t="shared" si="0"/>
        <v>65892.147513543037</v>
      </c>
      <c r="AE12" s="202">
        <f t="shared" si="0"/>
        <v>66876.922317141638</v>
      </c>
      <c r="AF12" s="202">
        <f t="shared" si="0"/>
        <v>67841.004934253579</v>
      </c>
      <c r="AG12" s="202">
        <f t="shared" si="0"/>
        <v>69478.080362346693</v>
      </c>
      <c r="AH12" s="202">
        <f t="shared" si="0"/>
        <v>71250.150808037768</v>
      </c>
      <c r="AI12" s="202">
        <f t="shared" si="0"/>
        <v>73014.364848507583</v>
      </c>
      <c r="AJ12" s="202">
        <f t="shared" si="0"/>
        <v>71514.837386132727</v>
      </c>
      <c r="AK12" s="202">
        <f t="shared" si="0"/>
        <v>74450.294402809115</v>
      </c>
      <c r="AL12" s="202">
        <f t="shared" si="0"/>
        <v>74796.463816939868</v>
      </c>
      <c r="AM12" s="202">
        <f t="shared" si="0"/>
        <v>74011.176437253933</v>
      </c>
      <c r="AN12" s="202">
        <f t="shared" si="0"/>
        <v>77171.190610822305</v>
      </c>
      <c r="AO12" s="202">
        <f t="shared" si="0"/>
        <v>80853.32926240706</v>
      </c>
      <c r="AP12" s="202">
        <f t="shared" si="0"/>
        <v>81823.666288958339</v>
      </c>
      <c r="AQ12" s="202">
        <f t="shared" si="0"/>
        <v>82487.278199575434</v>
      </c>
      <c r="AR12" s="202">
        <f t="shared" si="0"/>
        <v>82374.772967798781</v>
      </c>
      <c r="AS12" s="202">
        <f t="shared" si="0"/>
        <v>83058.937606739768</v>
      </c>
      <c r="AT12" s="202">
        <f t="shared" si="0"/>
        <v>81424.132699708731</v>
      </c>
      <c r="AU12" s="202">
        <f t="shared" si="0"/>
        <v>83230.361408224911</v>
      </c>
      <c r="AV12" s="202">
        <f t="shared" si="0"/>
        <v>84024.433182375011</v>
      </c>
      <c r="AW12" s="202">
        <f t="shared" si="0"/>
        <v>86168.335447561098</v>
      </c>
      <c r="AX12" s="202">
        <f t="shared" si="0"/>
        <v>86535.905763406336</v>
      </c>
      <c r="AY12" s="202">
        <f t="shared" si="0"/>
        <v>88696.506470283144</v>
      </c>
      <c r="AZ12" s="202">
        <f t="shared" si="0"/>
        <v>91685.882008014087</v>
      </c>
      <c r="BA12" s="202">
        <f t="shared" si="0"/>
        <v>92064.907602756764</v>
      </c>
      <c r="BB12" s="202">
        <f t="shared" si="0"/>
        <v>92564.67576110884</v>
      </c>
      <c r="BC12" s="202">
        <f t="shared" si="0"/>
        <v>95028.584717328864</v>
      </c>
      <c r="BD12" s="202">
        <f t="shared" si="0"/>
        <v>95114.361189084637</v>
      </c>
      <c r="BE12" s="202">
        <f t="shared" si="0"/>
        <v>88937.5660460855</v>
      </c>
      <c r="BF12" s="202">
        <f t="shared" si="0"/>
        <v>90250.91720348454</v>
      </c>
      <c r="BG12" s="202">
        <f t="shared" si="0"/>
        <v>94312.976009028978</v>
      </c>
      <c r="BH12" s="202">
        <f t="shared" si="0"/>
        <v>96329.412555828982</v>
      </c>
      <c r="BI12" s="202">
        <f t="shared" si="0"/>
        <v>96889.968807143043</v>
      </c>
      <c r="BJ12" s="202">
        <v>5.8191598644825593E-3</v>
      </c>
      <c r="BK12" s="202">
        <v>8.8746976600229122E-3</v>
      </c>
      <c r="BL12" s="202">
        <v>1</v>
      </c>
    </row>
    <row r="13" spans="1:64" x14ac:dyDescent="0.35">
      <c r="A13" s="42" t="s">
        <v>13</v>
      </c>
      <c r="B13" s="203">
        <v>11018.182082191783</v>
      </c>
      <c r="C13" s="203">
        <v>11677.425663013697</v>
      </c>
      <c r="D13" s="203">
        <v>12464.862558904109</v>
      </c>
      <c r="E13" s="203">
        <v>12971.331945355192</v>
      </c>
      <c r="F13" s="203">
        <v>13383.780002739726</v>
      </c>
      <c r="G13" s="203">
        <v>14177.9368630137</v>
      </c>
      <c r="H13" s="203">
        <v>14268.742997260271</v>
      </c>
      <c r="I13" s="203">
        <v>14580.01643169399</v>
      </c>
      <c r="J13" s="203">
        <v>14722.190936986301</v>
      </c>
      <c r="K13" s="203">
        <v>14230.227954692064</v>
      </c>
      <c r="L13" s="203">
        <v>13862.449460089432</v>
      </c>
      <c r="M13" s="203">
        <v>13839.013562785953</v>
      </c>
      <c r="N13" s="203">
        <v>14730.835685148166</v>
      </c>
      <c r="O13" s="203">
        <v>15762.405982548657</v>
      </c>
      <c r="P13" s="203">
        <v>16687.273459199645</v>
      </c>
      <c r="Q13" s="203">
        <v>17317.818792092374</v>
      </c>
      <c r="R13" s="203">
        <v>17752.323123081263</v>
      </c>
      <c r="S13" s="203">
        <v>18574.077588856893</v>
      </c>
      <c r="T13" s="203">
        <v>19096.006604659429</v>
      </c>
      <c r="U13" s="203">
        <v>19963.524844160791</v>
      </c>
      <c r="V13" s="203">
        <v>20302.856374431754</v>
      </c>
      <c r="W13" s="203">
        <v>19963.761164166099</v>
      </c>
      <c r="X13" s="203">
        <v>20115.840845633149</v>
      </c>
      <c r="Y13" s="203">
        <v>19947.009235242884</v>
      </c>
      <c r="Z13" s="203">
        <v>19213.366672062439</v>
      </c>
      <c r="AA13" s="203">
        <v>19290.810250671591</v>
      </c>
      <c r="AB13" s="203">
        <v>19842.415565962205</v>
      </c>
      <c r="AC13" s="203">
        <v>20035.40162423431</v>
      </c>
      <c r="AD13" s="203">
        <v>20155.084636830714</v>
      </c>
      <c r="AE13" s="203">
        <v>21023.931265086849</v>
      </c>
      <c r="AF13" s="203">
        <v>21351.827417149991</v>
      </c>
      <c r="AG13" s="203">
        <v>22015.653626409996</v>
      </c>
      <c r="AH13" s="203">
        <v>22351.285065043307</v>
      </c>
      <c r="AI13" s="203">
        <v>22314.024337633931</v>
      </c>
      <c r="AJ13" s="203">
        <v>21987.233110740246</v>
      </c>
      <c r="AK13" s="203">
        <v>22146.569295337802</v>
      </c>
      <c r="AL13" s="203">
        <v>22040.513973094079</v>
      </c>
      <c r="AM13" s="203">
        <v>22092.422357942931</v>
      </c>
      <c r="AN13" s="203">
        <v>21762.786722769932</v>
      </c>
      <c r="AO13" s="203">
        <v>21365.364888647237</v>
      </c>
      <c r="AP13" s="203">
        <v>20445.009802026394</v>
      </c>
      <c r="AQ13" s="203">
        <v>19987.735696913274</v>
      </c>
      <c r="AR13" s="203">
        <v>19695.048206266343</v>
      </c>
      <c r="AS13" s="203">
        <v>19058.74102551557</v>
      </c>
      <c r="AT13" s="203">
        <v>19177.86990822653</v>
      </c>
      <c r="AU13" s="203">
        <v>19356.908015963691</v>
      </c>
      <c r="AV13" s="203">
        <v>19530.164353140332</v>
      </c>
      <c r="AW13" s="203">
        <v>20469.9291472681</v>
      </c>
      <c r="AX13" s="203">
        <v>21670.064803621317</v>
      </c>
      <c r="AY13" s="203">
        <v>23579.523050576459</v>
      </c>
      <c r="AZ13" s="203">
        <v>24596.851622631533</v>
      </c>
      <c r="BA13" s="203">
        <v>24013.948431238266</v>
      </c>
      <c r="BB13" s="203">
        <v>24816.02812705133</v>
      </c>
      <c r="BC13" s="203">
        <v>27259.212208241672</v>
      </c>
      <c r="BD13" s="203">
        <v>29066.377856351461</v>
      </c>
      <c r="BE13" s="203">
        <v>28246.058046810605</v>
      </c>
      <c r="BF13" s="203">
        <v>28557.688427235349</v>
      </c>
      <c r="BG13" s="203">
        <v>29696.509415131262</v>
      </c>
      <c r="BH13" s="203">
        <v>31395.209689052936</v>
      </c>
      <c r="BI13" s="204">
        <v>31958.275178584816</v>
      </c>
      <c r="BJ13" s="205">
        <v>1.7934758044575672E-2</v>
      </c>
      <c r="BK13" s="205">
        <v>3.087220855474726E-2</v>
      </c>
      <c r="BL13" s="205">
        <v>0.32984090687650996</v>
      </c>
    </row>
    <row r="14" spans="1:64" x14ac:dyDescent="0.35">
      <c r="A14" s="42" t="s">
        <v>14</v>
      </c>
      <c r="B14" s="203">
        <v>20773.724904109593</v>
      </c>
      <c r="C14" s="203">
        <v>22883.503753424662</v>
      </c>
      <c r="D14" s="203">
        <v>24638.798794520546</v>
      </c>
      <c r="E14" s="203">
        <v>27446.966912568303</v>
      </c>
      <c r="F14" s="203">
        <v>30264.881452054793</v>
      </c>
      <c r="G14" s="203">
        <v>33896.846674516331</v>
      </c>
      <c r="H14" s="203">
        <v>36516.501494557044</v>
      </c>
      <c r="I14" s="203">
        <v>38973.848749624594</v>
      </c>
      <c r="J14" s="203">
        <v>43829.607464298279</v>
      </c>
      <c r="K14" s="203">
        <v>44440.855253329726</v>
      </c>
      <c r="L14" s="203">
        <v>41948.31266191935</v>
      </c>
      <c r="M14" s="203">
        <v>46601.174181543727</v>
      </c>
      <c r="N14" s="203">
        <v>48009.491176960248</v>
      </c>
      <c r="O14" s="203">
        <v>47559.948082919713</v>
      </c>
      <c r="P14" s="203">
        <v>49380.142557375453</v>
      </c>
      <c r="Q14" s="203">
        <v>45624.271230511782</v>
      </c>
      <c r="R14" s="203">
        <v>41740.945570777556</v>
      </c>
      <c r="S14" s="203">
        <v>38663.611171366822</v>
      </c>
      <c r="T14" s="203">
        <v>37495.832501091914</v>
      </c>
      <c r="U14" s="203">
        <v>37676.641826834777</v>
      </c>
      <c r="V14" s="203">
        <v>37041.768485307657</v>
      </c>
      <c r="W14" s="203">
        <v>40212.055732067638</v>
      </c>
      <c r="X14" s="203">
        <v>40290.513761295108</v>
      </c>
      <c r="Y14" s="203">
        <v>42893.490064161735</v>
      </c>
      <c r="Z14" s="203">
        <v>44578.173094400321</v>
      </c>
      <c r="AA14" s="203">
        <v>45731.072520010704</v>
      </c>
      <c r="AB14" s="203">
        <v>45023.08963041527</v>
      </c>
      <c r="AC14" s="203">
        <v>45668.606443715842</v>
      </c>
      <c r="AD14" s="203">
        <v>45737.062876712342</v>
      </c>
      <c r="AE14" s="203">
        <v>45852.991052054793</v>
      </c>
      <c r="AF14" s="203">
        <v>46489.177517103584</v>
      </c>
      <c r="AG14" s="203">
        <v>47462.426735936686</v>
      </c>
      <c r="AH14" s="203">
        <v>48898.865742994472</v>
      </c>
      <c r="AI14" s="203">
        <v>50700.34051087367</v>
      </c>
      <c r="AJ14" s="203">
        <v>49527.60427539247</v>
      </c>
      <c r="AK14" s="203">
        <v>52303.725107471313</v>
      </c>
      <c r="AL14" s="203">
        <v>52755.949843845796</v>
      </c>
      <c r="AM14" s="203">
        <v>51918.754079311009</v>
      </c>
      <c r="AN14" s="203">
        <v>55408.403888052359</v>
      </c>
      <c r="AO14" s="203">
        <v>59487.964373759802</v>
      </c>
      <c r="AP14" s="203">
        <v>61378.656486931934</v>
      </c>
      <c r="AQ14" s="203">
        <v>62499.542502662152</v>
      </c>
      <c r="AR14" s="203">
        <v>62679.72476153243</v>
      </c>
      <c r="AS14" s="203">
        <v>64000.196581224205</v>
      </c>
      <c r="AT14" s="203">
        <v>62246.262791482201</v>
      </c>
      <c r="AU14" s="203">
        <v>63873.453392261217</v>
      </c>
      <c r="AV14" s="203">
        <v>64494.268829234657</v>
      </c>
      <c r="AW14" s="203">
        <v>65698.406300293005</v>
      </c>
      <c r="AX14" s="203">
        <v>64865.840959785011</v>
      </c>
      <c r="AY14" s="203">
        <v>65116.983419706681</v>
      </c>
      <c r="AZ14" s="203">
        <v>67089.030385382532</v>
      </c>
      <c r="BA14" s="203">
        <v>68050.959171518494</v>
      </c>
      <c r="BB14" s="203">
        <v>67748.647634057488</v>
      </c>
      <c r="BC14" s="203">
        <v>67769.372509087174</v>
      </c>
      <c r="BD14" s="203">
        <v>66047.983332733187</v>
      </c>
      <c r="BE14" s="203">
        <v>60691.507999274902</v>
      </c>
      <c r="BF14" s="203">
        <v>61693.228776249176</v>
      </c>
      <c r="BG14" s="203">
        <v>64616.466593897734</v>
      </c>
      <c r="BH14" s="203">
        <v>64934.202866776046</v>
      </c>
      <c r="BI14" s="204">
        <v>64931.69362855822</v>
      </c>
      <c r="BJ14" s="205">
        <v>-3.8642781570397133E-5</v>
      </c>
      <c r="BK14" s="205">
        <v>-2.8491411619335771E-4</v>
      </c>
      <c r="BL14" s="205">
        <v>0.6701590931234902</v>
      </c>
    </row>
    <row r="15" spans="1:64" x14ac:dyDescent="0.35">
      <c r="A15" s="42" t="s">
        <v>15</v>
      </c>
      <c r="B15" s="203">
        <v>13687.355698630139</v>
      </c>
      <c r="C15" s="203">
        <v>15098.175424657536</v>
      </c>
      <c r="D15" s="203">
        <v>16100.828630136988</v>
      </c>
      <c r="E15" s="203">
        <v>17971.820081967213</v>
      </c>
      <c r="F15" s="203">
        <v>19955.774767123286</v>
      </c>
      <c r="G15" s="203">
        <v>22420.363698630135</v>
      </c>
      <c r="H15" s="203">
        <v>24214.93964383562</v>
      </c>
      <c r="I15" s="203">
        <v>25715.094016393447</v>
      </c>
      <c r="J15" s="203">
        <v>29272.92369863014</v>
      </c>
      <c r="K15" s="203">
        <v>29107.562520547945</v>
      </c>
      <c r="L15" s="203">
        <v>25675.387315068492</v>
      </c>
      <c r="M15" s="203">
        <v>29059.020229508202</v>
      </c>
      <c r="N15" s="203">
        <v>29503.025095890414</v>
      </c>
      <c r="O15" s="203">
        <v>28101.335904109586</v>
      </c>
      <c r="P15" s="203">
        <v>29400.132698630136</v>
      </c>
      <c r="Q15" s="203">
        <v>25418.993857923495</v>
      </c>
      <c r="R15" s="203">
        <v>21328.915342465756</v>
      </c>
      <c r="S15" s="203">
        <v>18270.930575342463</v>
      </c>
      <c r="T15" s="203">
        <v>16447.841287671232</v>
      </c>
      <c r="U15" s="203">
        <v>15956.020852459014</v>
      </c>
      <c r="V15" s="203">
        <v>15212.445452054797</v>
      </c>
      <c r="W15" s="203">
        <v>17608.568150684932</v>
      </c>
      <c r="X15" s="203">
        <v>17448.616931506851</v>
      </c>
      <c r="Y15" s="203">
        <v>19605.265136612023</v>
      </c>
      <c r="Z15" s="203">
        <v>21183.061356164384</v>
      </c>
      <c r="AA15" s="203">
        <v>22720.52182191781</v>
      </c>
      <c r="AB15" s="203">
        <v>22790.680054794517</v>
      </c>
      <c r="AC15" s="203">
        <v>24499.95404371585</v>
      </c>
      <c r="AD15" s="203">
        <v>25272.093589041095</v>
      </c>
      <c r="AE15" s="203">
        <v>25727.528164383562</v>
      </c>
      <c r="AF15" s="203">
        <v>26020.078971898114</v>
      </c>
      <c r="AG15" s="203">
        <v>26576.273904242706</v>
      </c>
      <c r="AH15" s="203">
        <v>27492.804283268444</v>
      </c>
      <c r="AI15" s="203">
        <v>29171.028228681876</v>
      </c>
      <c r="AJ15" s="203">
        <v>27754.524283476396</v>
      </c>
      <c r="AK15" s="203">
        <v>29396.597892461745</v>
      </c>
      <c r="AL15" s="203">
        <v>29003.646685715066</v>
      </c>
      <c r="AM15" s="203">
        <v>27010.325288371445</v>
      </c>
      <c r="AN15" s="203">
        <v>29385.147188524235</v>
      </c>
      <c r="AO15" s="203">
        <v>32077.883635089296</v>
      </c>
      <c r="AP15" s="203">
        <v>32919.754254060856</v>
      </c>
      <c r="AQ15" s="203">
        <v>33202.894152726556</v>
      </c>
      <c r="AR15" s="203">
        <v>32644.013982037715</v>
      </c>
      <c r="AS15" s="203">
        <v>33414.592268864057</v>
      </c>
      <c r="AT15" s="203">
        <v>31268.515437260874</v>
      </c>
      <c r="AU15" s="203">
        <v>31884.587554755628</v>
      </c>
      <c r="AV15" s="203">
        <v>32702.372966140723</v>
      </c>
      <c r="AW15" s="203">
        <v>34020.264982035093</v>
      </c>
      <c r="AX15" s="203">
        <v>32966.147535059594</v>
      </c>
      <c r="AY15" s="203">
        <v>32968.615791735967</v>
      </c>
      <c r="AZ15" s="203">
        <v>34522.151783155467</v>
      </c>
      <c r="BA15" s="203">
        <v>35680.329314628107</v>
      </c>
      <c r="BB15" s="203">
        <v>35541.479051702889</v>
      </c>
      <c r="BC15" s="203">
        <v>35588.947480835188</v>
      </c>
      <c r="BD15" s="203">
        <v>33616.921971398995</v>
      </c>
      <c r="BE15" s="203">
        <v>29794.776841402494</v>
      </c>
      <c r="BF15" s="203">
        <v>30676.71030711825</v>
      </c>
      <c r="BG15" s="203">
        <v>32999.729858895633</v>
      </c>
      <c r="BH15" s="203">
        <v>32783.383003887633</v>
      </c>
      <c r="BI15" s="204">
        <v>32798.046898288922</v>
      </c>
      <c r="BJ15" s="205">
        <v>4.4729655873365637E-4</v>
      </c>
      <c r="BK15" s="205">
        <v>-5.1857594267856744E-4</v>
      </c>
      <c r="BL15" s="205">
        <v>0.33850817893824064</v>
      </c>
    </row>
    <row r="16" spans="1:64" x14ac:dyDescent="0.35">
      <c r="A16" s="42" t="s">
        <v>16</v>
      </c>
      <c r="B16" s="203">
        <v>18104.551287671227</v>
      </c>
      <c r="C16" s="203">
        <v>19462.753991780824</v>
      </c>
      <c r="D16" s="203">
        <v>21002.832723287669</v>
      </c>
      <c r="E16" s="203">
        <v>22446.478775956282</v>
      </c>
      <c r="F16" s="203">
        <v>23692.886687671231</v>
      </c>
      <c r="G16" s="203">
        <v>25654.419838899903</v>
      </c>
      <c r="H16" s="203">
        <v>26570.304847981704</v>
      </c>
      <c r="I16" s="203">
        <v>27838.771164925151</v>
      </c>
      <c r="J16" s="203">
        <v>29278.874702654448</v>
      </c>
      <c r="K16" s="203">
        <v>29563.520687473851</v>
      </c>
      <c r="L16" s="203">
        <v>30135.374806940272</v>
      </c>
      <c r="M16" s="203">
        <v>31381.167514821482</v>
      </c>
      <c r="N16" s="203">
        <v>33237.301766217992</v>
      </c>
      <c r="O16" s="203">
        <v>35221.018161358777</v>
      </c>
      <c r="P16" s="203">
        <v>36667.283317944959</v>
      </c>
      <c r="Q16" s="203">
        <v>37523.096164680654</v>
      </c>
      <c r="R16" s="203">
        <v>38164.353351393052</v>
      </c>
      <c r="S16" s="203">
        <v>38966.758184881255</v>
      </c>
      <c r="T16" s="203">
        <v>40143.997818080112</v>
      </c>
      <c r="U16" s="203">
        <v>41684.145818536563</v>
      </c>
      <c r="V16" s="203">
        <v>42132.17940768462</v>
      </c>
      <c r="W16" s="203">
        <v>42567.248745548823</v>
      </c>
      <c r="X16" s="203">
        <v>42957.737675421391</v>
      </c>
      <c r="Y16" s="203">
        <v>43235.234162792593</v>
      </c>
      <c r="Z16" s="203">
        <v>42608.478410298369</v>
      </c>
      <c r="AA16" s="203">
        <v>42301.360948764472</v>
      </c>
      <c r="AB16" s="203">
        <v>42074.825141582973</v>
      </c>
      <c r="AC16" s="203">
        <v>41204.054024234312</v>
      </c>
      <c r="AD16" s="203">
        <v>40620.053924501954</v>
      </c>
      <c r="AE16" s="203">
        <v>41149.394152758076</v>
      </c>
      <c r="AF16" s="203">
        <v>41820.925962355468</v>
      </c>
      <c r="AG16" s="203">
        <v>42901.80645810398</v>
      </c>
      <c r="AH16" s="203">
        <v>43757.346524769331</v>
      </c>
      <c r="AI16" s="203">
        <v>43843.336619825721</v>
      </c>
      <c r="AJ16" s="203">
        <v>43760.313102656328</v>
      </c>
      <c r="AK16" s="203">
        <v>45053.696510347363</v>
      </c>
      <c r="AL16" s="203">
        <v>45792.817131224801</v>
      </c>
      <c r="AM16" s="203">
        <v>47000.851148882488</v>
      </c>
      <c r="AN16" s="203">
        <v>47786.043422298055</v>
      </c>
      <c r="AO16" s="203">
        <v>48775.445627317735</v>
      </c>
      <c r="AP16" s="203">
        <v>48903.912034897498</v>
      </c>
      <c r="AQ16" s="203">
        <v>49284.384046848892</v>
      </c>
      <c r="AR16" s="203">
        <v>49730.758985761036</v>
      </c>
      <c r="AS16" s="203">
        <v>49644.345337875704</v>
      </c>
      <c r="AT16" s="203">
        <v>50155.617262447835</v>
      </c>
      <c r="AU16" s="203">
        <v>51345.773853469305</v>
      </c>
      <c r="AV16" s="203">
        <v>51322.060216234291</v>
      </c>
      <c r="AW16" s="203">
        <v>52148.070465526012</v>
      </c>
      <c r="AX16" s="203">
        <v>53569.75822834672</v>
      </c>
      <c r="AY16" s="203">
        <v>55727.890678547163</v>
      </c>
      <c r="AZ16" s="203">
        <v>57163.730224858613</v>
      </c>
      <c r="BA16" s="203">
        <v>56384.57828812865</v>
      </c>
      <c r="BB16" s="203">
        <v>57023.196709405958</v>
      </c>
      <c r="BC16" s="203">
        <v>59439.637236493669</v>
      </c>
      <c r="BD16" s="203">
        <v>61497.439217685649</v>
      </c>
      <c r="BE16" s="203">
        <v>59142.789204683024</v>
      </c>
      <c r="BF16" s="203">
        <v>59574.206896366333</v>
      </c>
      <c r="BG16" s="203">
        <v>61313.246150133367</v>
      </c>
      <c r="BH16" s="203">
        <v>63546.029551941363</v>
      </c>
      <c r="BI16" s="204">
        <v>64091.921908854143</v>
      </c>
      <c r="BJ16" s="205">
        <v>8.5905029906956365E-3</v>
      </c>
      <c r="BK16" s="205">
        <v>1.4081988165959736E-2</v>
      </c>
      <c r="BL16" s="205">
        <v>0.66149182106175985</v>
      </c>
    </row>
    <row r="17" spans="1:64" x14ac:dyDescent="0.35">
      <c r="A17" s="49" t="s">
        <v>17</v>
      </c>
      <c r="B17" s="194">
        <v>697.09764383561617</v>
      </c>
      <c r="C17" s="194">
        <v>695.63940273972617</v>
      </c>
      <c r="D17" s="194">
        <v>702.71294246575349</v>
      </c>
      <c r="E17" s="194">
        <v>700.53326229508184</v>
      </c>
      <c r="F17" s="194">
        <v>696.42271506849306</v>
      </c>
      <c r="G17" s="194">
        <v>689.99163013698637</v>
      </c>
      <c r="H17" s="194">
        <v>671.79227123287671</v>
      </c>
      <c r="I17" s="194">
        <v>660.52409289617481</v>
      </c>
      <c r="J17" s="194">
        <v>665.02989589041101</v>
      </c>
      <c r="K17" s="194">
        <v>676.56933698630144</v>
      </c>
      <c r="L17" s="194">
        <v>679.93133972602743</v>
      </c>
      <c r="M17" s="194">
        <v>674.56988524590156</v>
      </c>
      <c r="N17" s="194">
        <v>663.82267671232887</v>
      </c>
      <c r="O17" s="194">
        <v>646.79873424657524</v>
      </c>
      <c r="P17" s="194">
        <v>623.87441917808223</v>
      </c>
      <c r="Q17" s="194">
        <v>608.25545901639362</v>
      </c>
      <c r="R17" s="194">
        <v>578.98980821917803</v>
      </c>
      <c r="S17" s="194">
        <v>630.45655616438376</v>
      </c>
      <c r="T17" s="194">
        <v>721.30429589041091</v>
      </c>
      <c r="U17" s="194">
        <v>725.19243169398908</v>
      </c>
      <c r="V17" s="194">
        <v>749.40421917808226</v>
      </c>
      <c r="W17" s="194">
        <v>767.21444657534266</v>
      </c>
      <c r="X17" s="194">
        <v>785.04874520547946</v>
      </c>
      <c r="Y17" s="194">
        <v>795.30803005464475</v>
      </c>
      <c r="Z17" s="194">
        <v>780.83192328767132</v>
      </c>
      <c r="AA17" s="194">
        <v>787.72772328767121</v>
      </c>
      <c r="AB17" s="194">
        <v>772.48609041095892</v>
      </c>
      <c r="AC17" s="194">
        <v>764.84060382513667</v>
      </c>
      <c r="AD17" s="194">
        <v>761.01738082191798</v>
      </c>
      <c r="AE17" s="194">
        <v>797.59306027397258</v>
      </c>
      <c r="AF17" s="194">
        <v>780.70415342465742</v>
      </c>
      <c r="AG17" s="194">
        <v>775.12173770491813</v>
      </c>
      <c r="AH17" s="194">
        <v>786.44187770684925</v>
      </c>
      <c r="AI17" s="194">
        <v>776.68748872328774</v>
      </c>
      <c r="AJ17" s="194">
        <v>803.58633772328778</v>
      </c>
      <c r="AK17" s="194">
        <v>852.06139877049179</v>
      </c>
      <c r="AL17" s="194">
        <v>829.61174041095899</v>
      </c>
      <c r="AM17" s="194">
        <v>897.61500747945195</v>
      </c>
      <c r="AN17" s="194">
        <v>890.18933553424654</v>
      </c>
      <c r="AO17" s="194">
        <v>891.23589953551902</v>
      </c>
      <c r="AP17" s="194">
        <v>867.21395883013702</v>
      </c>
      <c r="AQ17" s="194">
        <v>803.03628985205478</v>
      </c>
      <c r="AR17" s="194">
        <v>763.21767884714518</v>
      </c>
      <c r="AS17" s="194">
        <v>709.91696474931905</v>
      </c>
      <c r="AT17" s="194">
        <v>650.44982326932518</v>
      </c>
      <c r="AU17" s="194">
        <v>625.64037957993764</v>
      </c>
      <c r="AV17" s="194">
        <v>597.99167090988703</v>
      </c>
      <c r="AW17" s="194">
        <v>572.20709605249817</v>
      </c>
      <c r="AX17" s="194">
        <v>558.92660307472238</v>
      </c>
      <c r="AY17" s="194">
        <v>553.42204491465066</v>
      </c>
      <c r="AZ17" s="194">
        <v>533.93834391918051</v>
      </c>
      <c r="BA17" s="194">
        <v>468.41729762411489</v>
      </c>
      <c r="BB17" s="194">
        <v>463.42962642578044</v>
      </c>
      <c r="BC17" s="194">
        <v>447.52675639642803</v>
      </c>
      <c r="BD17" s="194">
        <v>413.62073604739726</v>
      </c>
      <c r="BE17" s="194">
        <v>392.45118288740713</v>
      </c>
      <c r="BF17" s="194">
        <v>371.62188222138633</v>
      </c>
      <c r="BG17" s="194">
        <v>344.21752268113153</v>
      </c>
      <c r="BH17" s="194">
        <v>327.56728076132714</v>
      </c>
      <c r="BI17" s="206">
        <v>329.50613032965941</v>
      </c>
      <c r="BJ17" s="207">
        <v>5.9189353827586721E-3</v>
      </c>
      <c r="BK17" s="207">
        <v>-5.0531186380648352E-2</v>
      </c>
      <c r="BL17" s="207">
        <v>3.4008281186005216E-3</v>
      </c>
    </row>
    <row r="19" spans="1:64" x14ac:dyDescent="0.35">
      <c r="A19" s="42" t="s">
        <v>18</v>
      </c>
      <c r="BH19" s="50"/>
    </row>
    <row r="20" spans="1:64" x14ac:dyDescent="0.35">
      <c r="A20" s="51" t="s">
        <v>19</v>
      </c>
      <c r="BH20" s="52"/>
    </row>
    <row r="21" spans="1:64" x14ac:dyDescent="0.35">
      <c r="A21" s="42" t="s">
        <v>20</v>
      </c>
    </row>
    <row r="22" spans="1:64" x14ac:dyDescent="0.35">
      <c r="A22" s="51" t="s">
        <v>21</v>
      </c>
    </row>
    <row r="23" spans="1:64" x14ac:dyDescent="0.35">
      <c r="A23" s="42" t="s">
        <v>22</v>
      </c>
    </row>
    <row r="24" spans="1:64" x14ac:dyDescent="0.35">
      <c r="A24" s="42" t="s">
        <v>23</v>
      </c>
    </row>
    <row r="25" spans="1:64" x14ac:dyDescent="0.35">
      <c r="A25" s="42" t="s">
        <v>24</v>
      </c>
    </row>
    <row r="26" spans="1:64" x14ac:dyDescent="0.35">
      <c r="A26" s="53" t="s">
        <v>25</v>
      </c>
    </row>
    <row r="29" spans="1:64" ht="15.5" x14ac:dyDescent="0.45">
      <c r="A29" s="44"/>
      <c r="B29" s="209">
        <v>1965</v>
      </c>
      <c r="C29" s="209">
        <v>1966</v>
      </c>
      <c r="D29" s="209">
        <v>1967</v>
      </c>
      <c r="E29" s="209">
        <v>1968</v>
      </c>
      <c r="F29" s="209">
        <v>1969</v>
      </c>
      <c r="G29" s="209">
        <v>1970</v>
      </c>
      <c r="H29" s="209">
        <v>1971</v>
      </c>
      <c r="I29" s="209">
        <v>1972</v>
      </c>
      <c r="J29" s="209">
        <v>1973</v>
      </c>
      <c r="K29" s="209">
        <v>1974</v>
      </c>
      <c r="L29" s="209">
        <v>1975</v>
      </c>
      <c r="M29" s="209">
        <v>1976</v>
      </c>
      <c r="N29" s="209">
        <v>1977</v>
      </c>
      <c r="O29" s="209">
        <v>1978</v>
      </c>
      <c r="P29" s="209">
        <v>1979</v>
      </c>
      <c r="Q29" s="209">
        <v>1980</v>
      </c>
      <c r="R29" s="209">
        <v>1981</v>
      </c>
      <c r="S29" s="209">
        <v>1982</v>
      </c>
      <c r="T29" s="209">
        <v>1983</v>
      </c>
      <c r="U29" s="209">
        <v>1984</v>
      </c>
      <c r="V29" s="209">
        <v>1985</v>
      </c>
      <c r="W29" s="209">
        <v>1986</v>
      </c>
      <c r="X29" s="209">
        <v>1987</v>
      </c>
      <c r="Y29" s="209">
        <v>1988</v>
      </c>
      <c r="Z29" s="209">
        <v>1989</v>
      </c>
      <c r="AA29" s="209">
        <v>1990</v>
      </c>
      <c r="AB29" s="209">
        <v>1991</v>
      </c>
      <c r="AC29" s="209">
        <v>1992</v>
      </c>
      <c r="AD29" s="209">
        <v>1993</v>
      </c>
      <c r="AE29" s="209">
        <v>1994</v>
      </c>
      <c r="AF29" s="209">
        <v>1995</v>
      </c>
      <c r="AG29" s="209">
        <v>1996</v>
      </c>
      <c r="AH29" s="209">
        <v>1997</v>
      </c>
      <c r="AI29" s="209">
        <v>1998</v>
      </c>
      <c r="AJ29" s="209">
        <v>1999</v>
      </c>
      <c r="AK29" s="209">
        <v>2000</v>
      </c>
      <c r="AL29" s="209">
        <v>2001</v>
      </c>
      <c r="AM29" s="209">
        <v>2002</v>
      </c>
      <c r="AN29" s="209">
        <v>2003</v>
      </c>
      <c r="AO29" s="209">
        <v>2004</v>
      </c>
      <c r="AP29" s="209">
        <v>2005</v>
      </c>
      <c r="AQ29" s="209">
        <v>2006</v>
      </c>
      <c r="AR29" s="209">
        <v>2007</v>
      </c>
      <c r="AS29" s="209">
        <v>2008</v>
      </c>
      <c r="AT29" s="209">
        <v>2009</v>
      </c>
      <c r="AU29" s="209">
        <v>2010</v>
      </c>
      <c r="AV29" s="209">
        <v>2011</v>
      </c>
      <c r="AW29" s="209">
        <v>2012</v>
      </c>
      <c r="AX29" s="209">
        <v>2013</v>
      </c>
      <c r="AY29" s="209">
        <v>2014</v>
      </c>
      <c r="AZ29" s="209">
        <v>2015</v>
      </c>
      <c r="BA29" s="209">
        <v>2016</v>
      </c>
      <c r="BB29" s="209">
        <v>2017</v>
      </c>
      <c r="BC29" s="209">
        <v>2018</v>
      </c>
      <c r="BD29" s="209">
        <v>2019</v>
      </c>
      <c r="BE29" s="209">
        <v>2020</v>
      </c>
      <c r="BF29" s="209">
        <v>2021</v>
      </c>
      <c r="BG29" s="210">
        <v>2022</v>
      </c>
      <c r="BH29" s="213">
        <v>2023</v>
      </c>
      <c r="BI29" s="218">
        <v>2024</v>
      </c>
      <c r="BJ29" s="212" t="s">
        <v>77</v>
      </c>
    </row>
    <row r="30" spans="1:64" s="216" customFormat="1" ht="15.5" x14ac:dyDescent="0.45">
      <c r="A30" s="214" t="s">
        <v>27</v>
      </c>
      <c r="B30" s="215">
        <v>10296.148000000001</v>
      </c>
      <c r="C30" s="215">
        <v>10961.241</v>
      </c>
      <c r="D30" s="215">
        <v>11736.252</v>
      </c>
      <c r="E30" s="215">
        <v>12232.742999999999</v>
      </c>
      <c r="F30" s="215">
        <v>12594.674000000001</v>
      </c>
      <c r="G30" s="215">
        <v>13256.849</v>
      </c>
      <c r="H30" s="215">
        <v>13223.778</v>
      </c>
      <c r="I30" s="215">
        <v>13519.896000000001</v>
      </c>
      <c r="J30" s="215">
        <v>13584.953</v>
      </c>
      <c r="K30" s="215">
        <v>13107.205</v>
      </c>
      <c r="L30" s="215">
        <v>12548.736999999999</v>
      </c>
      <c r="M30" s="215">
        <v>12227.638999999999</v>
      </c>
      <c r="N30" s="215">
        <v>12555.562</v>
      </c>
      <c r="O30" s="215">
        <v>13198.441000000001</v>
      </c>
      <c r="P30" s="215">
        <v>13577.534</v>
      </c>
      <c r="Q30" s="215">
        <v>14062.626</v>
      </c>
      <c r="R30" s="215">
        <v>14343.572999999999</v>
      </c>
      <c r="S30" s="215">
        <v>14789.534</v>
      </c>
      <c r="T30" s="215">
        <v>14837.668</v>
      </c>
      <c r="U30" s="215">
        <v>15225.951000000001</v>
      </c>
      <c r="V30" s="215">
        <v>15305.173210993653</v>
      </c>
      <c r="W30" s="215">
        <v>14794.259461641926</v>
      </c>
      <c r="X30" s="215">
        <v>14731.747948215803</v>
      </c>
      <c r="Y30" s="215">
        <v>14644.107513987414</v>
      </c>
      <c r="Z30" s="215">
        <v>14017.533228268683</v>
      </c>
      <c r="AA30" s="215">
        <v>13822.819599872961</v>
      </c>
      <c r="AB30" s="215">
        <v>14158.681765182504</v>
      </c>
      <c r="AC30" s="215">
        <v>14031.977092615207</v>
      </c>
      <c r="AD30" s="215">
        <v>13887.020202274651</v>
      </c>
      <c r="AE30" s="215">
        <v>13805.869408118511</v>
      </c>
      <c r="AF30" s="215">
        <v>13778.534898889025</v>
      </c>
      <c r="AG30" s="215">
        <v>14044.501445607491</v>
      </c>
      <c r="AH30" s="215">
        <v>14264.808404244517</v>
      </c>
      <c r="AI30" s="215">
        <v>14181.769962623523</v>
      </c>
      <c r="AJ30" s="215">
        <v>13687.547840654021</v>
      </c>
      <c r="AK30" s="215">
        <v>13892.006129143301</v>
      </c>
      <c r="AL30" s="215">
        <v>13965.695243612952</v>
      </c>
      <c r="AM30" s="215">
        <v>14075.150555940232</v>
      </c>
      <c r="AN30" s="215">
        <v>14166.618386499935</v>
      </c>
      <c r="AO30" s="215">
        <v>14160.305981456408</v>
      </c>
      <c r="AP30" s="215">
        <v>13707.300720673889</v>
      </c>
      <c r="AQ30" s="215">
        <v>13722.368461889713</v>
      </c>
      <c r="AR30" s="215">
        <v>13625.411973021779</v>
      </c>
      <c r="AS30" s="215">
        <v>13155.71699428085</v>
      </c>
      <c r="AT30" s="215">
        <v>13447.599592705017</v>
      </c>
      <c r="AU30" s="215">
        <v>13849.949468740206</v>
      </c>
      <c r="AV30" s="215">
        <v>14345.451920833992</v>
      </c>
      <c r="AW30" s="215">
        <v>15583.254289379787</v>
      </c>
      <c r="AX30" s="215">
        <v>16976.362402943239</v>
      </c>
      <c r="AY30" s="215">
        <v>18850.756088945771</v>
      </c>
      <c r="AZ30" s="215">
        <v>19748.9011639692</v>
      </c>
      <c r="BA30" s="215">
        <v>19278.732901853673</v>
      </c>
      <c r="BB30" s="215">
        <v>20179.789186973059</v>
      </c>
      <c r="BC30" s="215">
        <v>22641.199972816139</v>
      </c>
      <c r="BD30" s="215">
        <v>24427.2342069273</v>
      </c>
      <c r="BE30" s="215">
        <v>23535.877676496719</v>
      </c>
      <c r="BF30" s="215">
        <v>24073.110550632078</v>
      </c>
      <c r="BG30" s="215">
        <v>25442.99452367847</v>
      </c>
      <c r="BH30" s="215">
        <v>27120.917812511158</v>
      </c>
      <c r="BI30" s="215">
        <v>27934.056638015682</v>
      </c>
      <c r="BJ30" s="220">
        <f>(BI30-BH30)/BI30</f>
        <v>2.9109228066714694E-2</v>
      </c>
    </row>
    <row r="31" spans="1:64" s="216" customFormat="1" ht="15.5" x14ac:dyDescent="0.45">
      <c r="A31" s="214" t="s">
        <v>28</v>
      </c>
      <c r="B31" s="215">
        <v>4333.8584931506857</v>
      </c>
      <c r="C31" s="215">
        <v>4291.3252054794521</v>
      </c>
      <c r="D31" s="215">
        <v>4570.895479452055</v>
      </c>
      <c r="E31" s="215">
        <v>4681.7797814207652</v>
      </c>
      <c r="F31" s="215">
        <v>4702.3867123287673</v>
      </c>
      <c r="G31" s="215">
        <v>4829.0650032834592</v>
      </c>
      <c r="H31" s="215">
        <v>4722.6499329132021</v>
      </c>
      <c r="I31" s="215">
        <v>4494.1403889688645</v>
      </c>
      <c r="J31" s="215">
        <v>4791.9525053941707</v>
      </c>
      <c r="K31" s="215">
        <v>4368.8444314119288</v>
      </c>
      <c r="L31" s="215">
        <v>3697.4214016453666</v>
      </c>
      <c r="M31" s="215">
        <v>3659.4056187021965</v>
      </c>
      <c r="N31" s="215">
        <v>3639.6021084670883</v>
      </c>
      <c r="O31" s="215">
        <v>3647.7819596320342</v>
      </c>
      <c r="P31" s="215">
        <v>3901.8325984713479</v>
      </c>
      <c r="Q31" s="215">
        <v>3746.5050501839069</v>
      </c>
      <c r="R31" s="215">
        <v>3725.0128584487907</v>
      </c>
      <c r="S31" s="215">
        <v>3571.4343494490226</v>
      </c>
      <c r="T31" s="215">
        <v>3538.6181175302745</v>
      </c>
      <c r="U31" s="215">
        <v>3719.5029689112939</v>
      </c>
      <c r="V31" s="215">
        <v>3721.3741839377963</v>
      </c>
      <c r="W31" s="215">
        <v>3983.8474301498391</v>
      </c>
      <c r="X31" s="215">
        <v>3928.4802467745503</v>
      </c>
      <c r="Y31" s="215">
        <v>4112.1028576043509</v>
      </c>
      <c r="Z31" s="215">
        <v>4167.071757961965</v>
      </c>
      <c r="AA31" s="215">
        <v>4507.1049052161779</v>
      </c>
      <c r="AB31" s="215">
        <v>4748.9410737029611</v>
      </c>
      <c r="AC31" s="215">
        <v>4845.0613661202187</v>
      </c>
      <c r="AD31" s="215">
        <v>5044.0738904109585</v>
      </c>
      <c r="AE31" s="215">
        <v>5346.0010958904104</v>
      </c>
      <c r="AF31" s="215">
        <v>5778.9806027397253</v>
      </c>
      <c r="AG31" s="215">
        <v>6159.9253005464479</v>
      </c>
      <c r="AH31" s="215">
        <v>6494.8057424657536</v>
      </c>
      <c r="AI31" s="215">
        <v>6875.8595424657524</v>
      </c>
      <c r="AJ31" s="215">
        <v>6654.3932768475852</v>
      </c>
      <c r="AK31" s="215">
        <v>6689.8044151826043</v>
      </c>
      <c r="AL31" s="215">
        <v>6814.290700346397</v>
      </c>
      <c r="AM31" s="215">
        <v>6750.2083806745877</v>
      </c>
      <c r="AN31" s="215">
        <v>6704.9832336706586</v>
      </c>
      <c r="AO31" s="215">
        <v>7167.7160432620476</v>
      </c>
      <c r="AP31" s="215">
        <v>7337.377743830365</v>
      </c>
      <c r="AQ31" s="215">
        <v>7490.0665244449192</v>
      </c>
      <c r="AR31" s="215">
        <v>7346.3198627387956</v>
      </c>
      <c r="AS31" s="215">
        <v>7436.3085821804825</v>
      </c>
      <c r="AT31" s="215">
        <v>7396.6644241135555</v>
      </c>
      <c r="AU31" s="215">
        <v>7419.0722668333001</v>
      </c>
      <c r="AV31" s="215">
        <v>7455.5907374968447</v>
      </c>
      <c r="AW31" s="215">
        <v>7375.9692743415471</v>
      </c>
      <c r="AX31" s="215">
        <v>7410.8428760825564</v>
      </c>
      <c r="AY31" s="215">
        <v>7661.3480656872707</v>
      </c>
      <c r="AZ31" s="215">
        <v>7991.495314204537</v>
      </c>
      <c r="BA31" s="215">
        <v>7589.5373154540239</v>
      </c>
      <c r="BB31" s="215">
        <v>7284.5466280070668</v>
      </c>
      <c r="BC31" s="215">
        <v>6678.6117425668826</v>
      </c>
      <c r="BD31" s="215">
        <v>6427.9161465655216</v>
      </c>
      <c r="BE31" s="215">
        <v>6081.7335171682025</v>
      </c>
      <c r="BF31" s="215">
        <v>6096.9343980136791</v>
      </c>
      <c r="BG31" s="215">
        <v>6617.8205128473419</v>
      </c>
      <c r="BH31" s="215">
        <v>7357.5250951302369</v>
      </c>
      <c r="BI31" s="215">
        <v>7797.8157211288917</v>
      </c>
      <c r="BJ31" s="220">
        <f t="shared" ref="BJ31:BJ36" si="1">(BI31-BH31)/BI31</f>
        <v>5.6463327904203643E-2</v>
      </c>
    </row>
    <row r="32" spans="1:64" s="217" customFormat="1" ht="15.5" x14ac:dyDescent="0.45">
      <c r="A32" s="214" t="s">
        <v>29</v>
      </c>
      <c r="B32" s="215">
        <v>785.75397260273962</v>
      </c>
      <c r="C32" s="215">
        <v>798.37258082191795</v>
      </c>
      <c r="D32" s="215">
        <v>824.23623013698636</v>
      </c>
      <c r="E32" s="215">
        <v>833.6559945355192</v>
      </c>
      <c r="F32" s="215">
        <v>846.78723561643812</v>
      </c>
      <c r="G32" s="215">
        <v>847.43968493150703</v>
      </c>
      <c r="H32" s="215">
        <v>841.09333972602735</v>
      </c>
      <c r="I32" s="215">
        <v>871.06660655737699</v>
      </c>
      <c r="J32" s="215">
        <v>880.16937534246563</v>
      </c>
      <c r="K32" s="215">
        <v>887.98210410958882</v>
      </c>
      <c r="L32" s="215">
        <v>1071.5602712328766</v>
      </c>
      <c r="M32" s="215">
        <v>1372.4353224043718</v>
      </c>
      <c r="N32" s="215">
        <v>1916.725416438356</v>
      </c>
      <c r="O32" s="215">
        <v>2305.9966520547946</v>
      </c>
      <c r="P32" s="215">
        <v>2847.6978986301374</v>
      </c>
      <c r="Q32" s="215">
        <v>2979.5679180327866</v>
      </c>
      <c r="R32" s="215">
        <v>3115.4848493150671</v>
      </c>
      <c r="S32" s="215">
        <v>3484.6091315068493</v>
      </c>
      <c r="T32" s="215">
        <v>3954.9455287671221</v>
      </c>
      <c r="U32" s="215">
        <v>4278.6887978142076</v>
      </c>
      <c r="V32" s="215">
        <v>4564.8580821917813</v>
      </c>
      <c r="W32" s="215">
        <v>4653.9947753424667</v>
      </c>
      <c r="X32" s="215">
        <v>4735.7851561643838</v>
      </c>
      <c r="Y32" s="215">
        <v>4673.654778688523</v>
      </c>
      <c r="Z32" s="215">
        <v>4561.3937041095896</v>
      </c>
      <c r="AA32" s="215">
        <v>4667.7769835616436</v>
      </c>
      <c r="AB32" s="215">
        <v>4902.5727205479452</v>
      </c>
      <c r="AC32" s="215">
        <v>5205.6352486338792</v>
      </c>
      <c r="AD32" s="215">
        <v>5476.5389698630124</v>
      </c>
      <c r="AE32" s="215">
        <v>6378.1915534246573</v>
      </c>
      <c r="AF32" s="215">
        <v>6643.2557150684906</v>
      </c>
      <c r="AG32" s="215">
        <v>6953.025289617487</v>
      </c>
      <c r="AH32" s="215">
        <v>6976.9871927753429</v>
      </c>
      <c r="AI32" s="215">
        <v>6941.5571873534236</v>
      </c>
      <c r="AJ32" s="215">
        <v>7056.6417650109579</v>
      </c>
      <c r="AK32" s="215">
        <v>6965.1684287499411</v>
      </c>
      <c r="AL32" s="215">
        <v>6921.8971900130373</v>
      </c>
      <c r="AM32" s="215">
        <v>6890.2497297416367</v>
      </c>
      <c r="AN32" s="215">
        <v>6608.3724289847742</v>
      </c>
      <c r="AO32" s="215">
        <v>6316.1508427774161</v>
      </c>
      <c r="AP32" s="215">
        <v>5850.6932777869097</v>
      </c>
      <c r="AQ32" s="215">
        <v>5420.593512942809</v>
      </c>
      <c r="AR32" s="215">
        <v>5158.8636271989226</v>
      </c>
      <c r="AS32" s="215">
        <v>4923.681111239498</v>
      </c>
      <c r="AT32" s="215">
        <v>4659.629191126297</v>
      </c>
      <c r="AU32" s="215">
        <v>4303.6568257098925</v>
      </c>
      <c r="AV32" s="215">
        <v>3930.3551164382611</v>
      </c>
      <c r="AW32" s="215">
        <v>3613.3238708638919</v>
      </c>
      <c r="AX32" s="215">
        <v>3436.4838939210244</v>
      </c>
      <c r="AY32" s="215">
        <v>3459.7037548675071</v>
      </c>
      <c r="AZ32" s="215">
        <v>3601.4685563431713</v>
      </c>
      <c r="BA32" s="215">
        <v>3629.4262186979954</v>
      </c>
      <c r="BB32" s="215">
        <v>3589.6028328159132</v>
      </c>
      <c r="BC32" s="215">
        <v>3549.6682362831307</v>
      </c>
      <c r="BD32" s="215">
        <v>3436.9330457793712</v>
      </c>
      <c r="BE32" s="215">
        <v>3611.0855490737658</v>
      </c>
      <c r="BF32" s="215">
        <v>3438.5015374366844</v>
      </c>
      <c r="BG32" s="215">
        <v>3213.1033816649674</v>
      </c>
      <c r="BH32" s="215">
        <v>3228.9759315335937</v>
      </c>
      <c r="BI32" s="215">
        <v>2999.1194881912497</v>
      </c>
      <c r="BJ32" s="220">
        <f t="shared" si="1"/>
        <v>-7.6641308973311006E-2</v>
      </c>
    </row>
    <row r="33" spans="1:62" s="216" customFormat="1" ht="15.5" x14ac:dyDescent="0.45">
      <c r="A33" s="214" t="s">
        <v>32</v>
      </c>
      <c r="B33" s="215">
        <v>4857.7599999999993</v>
      </c>
      <c r="C33" s="215">
        <v>5302</v>
      </c>
      <c r="D33" s="215">
        <v>5762</v>
      </c>
      <c r="E33" s="215">
        <v>6167.1038251366117</v>
      </c>
      <c r="F33" s="215">
        <v>6566</v>
      </c>
      <c r="G33" s="215">
        <v>7126.7463013698634</v>
      </c>
      <c r="H33" s="215">
        <v>7610.4591780821929</v>
      </c>
      <c r="I33" s="215">
        <v>8064.1284153005463</v>
      </c>
      <c r="J33" s="215">
        <v>8664.4219178082203</v>
      </c>
      <c r="K33" s="215">
        <v>9270.4054794520544</v>
      </c>
      <c r="L33" s="215">
        <v>9915.9843835616448</v>
      </c>
      <c r="M33" s="215">
        <v>10465.595901639346</v>
      </c>
      <c r="N33" s="215">
        <v>11009.914246575343</v>
      </c>
      <c r="O33" s="215">
        <v>11530.754246575343</v>
      </c>
      <c r="P33" s="215">
        <v>11805.424657534246</v>
      </c>
      <c r="Q33" s="215">
        <v>12116.414480874319</v>
      </c>
      <c r="R33" s="215">
        <v>12260.252876712331</v>
      </c>
      <c r="S33" s="215">
        <v>12329.785479452054</v>
      </c>
      <c r="T33" s="215">
        <v>12403.434246575343</v>
      </c>
      <c r="U33" s="215">
        <v>12296.677049180327</v>
      </c>
      <c r="V33" s="215">
        <v>11870.219068493152</v>
      </c>
      <c r="W33" s="215">
        <v>12268.56575342466</v>
      </c>
      <c r="X33" s="215">
        <v>12475.997260273969</v>
      </c>
      <c r="Y33" s="215">
        <v>12428.481311475411</v>
      </c>
      <c r="Z33" s="215">
        <v>12131.032602739726</v>
      </c>
      <c r="AA33" s="215">
        <v>11403.199287671232</v>
      </c>
      <c r="AB33" s="215">
        <v>10319.134383561643</v>
      </c>
      <c r="AC33" s="215">
        <v>9006.6751639344257</v>
      </c>
      <c r="AD33" s="215">
        <v>8062.057890410958</v>
      </c>
      <c r="AE33" s="215">
        <v>7263.2870684931513</v>
      </c>
      <c r="AF33" s="215">
        <v>7168.4792602739726</v>
      </c>
      <c r="AG33" s="215">
        <v>7040.5396448087422</v>
      </c>
      <c r="AH33" s="215">
        <v>7238.4285753424656</v>
      </c>
      <c r="AI33" s="215">
        <v>7257.8372876712338</v>
      </c>
      <c r="AJ33" s="215">
        <v>7425.3896438356178</v>
      </c>
      <c r="AK33" s="215">
        <v>7948.9617882513658</v>
      </c>
      <c r="AL33" s="215">
        <v>8595.8124698630127</v>
      </c>
      <c r="AM33" s="215">
        <v>9412.1468693150691</v>
      </c>
      <c r="AN33" s="215">
        <v>10356.219480657535</v>
      </c>
      <c r="AO33" s="215">
        <v>11254.612529617485</v>
      </c>
      <c r="AP33" s="215">
        <v>11686.648185680364</v>
      </c>
      <c r="AQ33" s="215">
        <v>12202.287041112551</v>
      </c>
      <c r="AR33" s="215">
        <v>12682.4117427541</v>
      </c>
      <c r="AS33" s="215">
        <v>12701.03978945885</v>
      </c>
      <c r="AT33" s="215">
        <v>13129.67208938791</v>
      </c>
      <c r="AU33" s="215">
        <v>13428.398896113251</v>
      </c>
      <c r="AV33" s="215">
        <v>13487.993818078621</v>
      </c>
      <c r="AW33" s="215">
        <v>13542.532448759008</v>
      </c>
      <c r="AX33" s="215">
        <v>13764.826931689253</v>
      </c>
      <c r="AY33" s="215">
        <v>13839.687848052703</v>
      </c>
      <c r="AZ33" s="215">
        <v>13965.95527503925</v>
      </c>
      <c r="BA33" s="215">
        <v>14170.645996448133</v>
      </c>
      <c r="BB33" s="215">
        <v>14335.743628958986</v>
      </c>
      <c r="BC33" s="215">
        <v>14606.918188942405</v>
      </c>
      <c r="BD33" s="215">
        <v>14700.604598838294</v>
      </c>
      <c r="BE33" s="215">
        <v>13467.701710531152</v>
      </c>
      <c r="BF33" s="215">
        <v>13806.084616722606</v>
      </c>
      <c r="BG33" s="215">
        <v>13932.529270588497</v>
      </c>
      <c r="BH33" s="215">
        <v>13864.783120337335</v>
      </c>
      <c r="BI33" s="215">
        <v>13460.940871137371</v>
      </c>
      <c r="BJ33" s="220">
        <f t="shared" si="1"/>
        <v>-3.0001041759708896E-2</v>
      </c>
    </row>
    <row r="34" spans="1:62" s="216" customFormat="1" ht="15.5" x14ac:dyDescent="0.45">
      <c r="A34" s="214" t="s">
        <v>31</v>
      </c>
      <c r="B34" s="215">
        <v>8387.4961643835632</v>
      </c>
      <c r="C34" s="215">
        <v>9363.5610958904126</v>
      </c>
      <c r="D34" s="215">
        <v>10014.077534246575</v>
      </c>
      <c r="E34" s="215">
        <v>11256.469398907106</v>
      </c>
      <c r="F34" s="215">
        <v>12419.95890410959</v>
      </c>
      <c r="G34" s="215">
        <v>13921.897465753425</v>
      </c>
      <c r="H34" s="215">
        <v>16306.0227260274</v>
      </c>
      <c r="I34" s="215">
        <v>18088.887267759565</v>
      </c>
      <c r="J34" s="215">
        <v>21273.92223287671</v>
      </c>
      <c r="K34" s="215">
        <v>21941.401739726025</v>
      </c>
      <c r="L34" s="215">
        <v>19701.061739726028</v>
      </c>
      <c r="M34" s="215">
        <v>22351.757830601095</v>
      </c>
      <c r="N34" s="215">
        <v>22530.213561643835</v>
      </c>
      <c r="O34" s="215">
        <v>21474.664493150685</v>
      </c>
      <c r="P34" s="215">
        <v>22020.85438356164</v>
      </c>
      <c r="Q34" s="215">
        <v>18871.789196721311</v>
      </c>
      <c r="R34" s="215">
        <v>16180.641506849315</v>
      </c>
      <c r="S34" s="215">
        <v>13459.641698630136</v>
      </c>
      <c r="T34" s="215">
        <v>11838.571561643836</v>
      </c>
      <c r="U34" s="215">
        <v>11263.807478142076</v>
      </c>
      <c r="V34" s="215">
        <v>10596.49523287671</v>
      </c>
      <c r="W34" s="215">
        <v>12964.642397260275</v>
      </c>
      <c r="X34" s="215">
        <v>12938.583547945207</v>
      </c>
      <c r="Y34" s="215">
        <v>15094.532653005463</v>
      </c>
      <c r="Z34" s="215">
        <v>16220.722534246577</v>
      </c>
      <c r="AA34" s="215">
        <v>17242.36424657534</v>
      </c>
      <c r="AB34" s="215">
        <v>16922.053136986298</v>
      </c>
      <c r="AC34" s="215">
        <v>18713.546038251367</v>
      </c>
      <c r="AD34" s="215">
        <v>19517.321657534249</v>
      </c>
      <c r="AE34" s="215">
        <v>19997.183027397259</v>
      </c>
      <c r="AF34" s="215">
        <v>20150.406629432353</v>
      </c>
      <c r="AG34" s="215">
        <v>20513.662368723584</v>
      </c>
      <c r="AH34" s="215">
        <v>21209.72392710406</v>
      </c>
      <c r="AI34" s="215">
        <v>22696.360283476399</v>
      </c>
      <c r="AJ34" s="215">
        <v>21895.828543750373</v>
      </c>
      <c r="AK34" s="215">
        <v>23291.578284515293</v>
      </c>
      <c r="AL34" s="215">
        <v>22930.304011917593</v>
      </c>
      <c r="AM34" s="215">
        <v>21213.242316262378</v>
      </c>
      <c r="AN34" s="215">
        <v>23067.060406949353</v>
      </c>
      <c r="AO34" s="215">
        <v>24710.961647929173</v>
      </c>
      <c r="AP34" s="215">
        <v>25479.804954537125</v>
      </c>
      <c r="AQ34" s="215">
        <v>25800.092491171436</v>
      </c>
      <c r="AR34" s="215">
        <v>25441.083802713147</v>
      </c>
      <c r="AS34" s="215">
        <v>26515.463910179908</v>
      </c>
      <c r="AT34" s="215">
        <v>24854.289035661754</v>
      </c>
      <c r="AU34" s="215">
        <v>25611.726054306644</v>
      </c>
      <c r="AV34" s="215">
        <v>27981.478424605757</v>
      </c>
      <c r="AW34" s="215">
        <v>28450.822026663795</v>
      </c>
      <c r="AX34" s="215">
        <v>28116.986411859969</v>
      </c>
      <c r="AY34" s="215">
        <v>28405.332431625786</v>
      </c>
      <c r="AZ34" s="215">
        <v>29900.847430616115</v>
      </c>
      <c r="BA34" s="215">
        <v>31709.061126207107</v>
      </c>
      <c r="BB34" s="215">
        <v>31315.683689463502</v>
      </c>
      <c r="BC34" s="215">
        <v>31685.308599971788</v>
      </c>
      <c r="BD34" s="215">
        <v>30123.999447569502</v>
      </c>
      <c r="BE34" s="215">
        <v>27783.397270231064</v>
      </c>
      <c r="BF34" s="215">
        <v>28136.664990545465</v>
      </c>
      <c r="BG34" s="215">
        <v>30816.287237286542</v>
      </c>
      <c r="BH34" s="215">
        <v>30238.002881422559</v>
      </c>
      <c r="BI34" s="215">
        <v>30119.126566072602</v>
      </c>
      <c r="BJ34" s="220">
        <f t="shared" si="1"/>
        <v>-3.9468712709572326E-3</v>
      </c>
    </row>
    <row r="35" spans="1:62" s="216" customFormat="1" ht="15.5" x14ac:dyDescent="0.45">
      <c r="A35" s="214" t="s">
        <v>26</v>
      </c>
      <c r="B35" s="215">
        <v>2232.3025205479453</v>
      </c>
      <c r="C35" s="215">
        <v>2842.2799178082196</v>
      </c>
      <c r="D35" s="215">
        <v>3133.462821917808</v>
      </c>
      <c r="E35" s="215">
        <v>4006.7780327868845</v>
      </c>
      <c r="F35" s="215">
        <v>5087.1439452054783</v>
      </c>
      <c r="G35" s="215">
        <v>6113.2909863013701</v>
      </c>
      <c r="H35" s="215">
        <v>5694.1570684931512</v>
      </c>
      <c r="I35" s="215">
        <v>5712.1086065573772</v>
      </c>
      <c r="J35" s="215">
        <v>6000.2213150684938</v>
      </c>
      <c r="K35" s="215">
        <v>5517.0146301369859</v>
      </c>
      <c r="L35" s="215">
        <v>5067.947643835616</v>
      </c>
      <c r="M35" s="215">
        <v>6028.4780000000001</v>
      </c>
      <c r="N35" s="215">
        <v>6340.133164383562</v>
      </c>
      <c r="O35" s="215">
        <v>6189.225561643836</v>
      </c>
      <c r="P35" s="215">
        <v>6800.7961643835615</v>
      </c>
      <c r="Q35" s="215">
        <v>6219.3972841530058</v>
      </c>
      <c r="R35" s="215">
        <v>4961.0480821917808</v>
      </c>
      <c r="S35" s="215">
        <v>4785.6724657534251</v>
      </c>
      <c r="T35" s="215">
        <v>4844.9152054794522</v>
      </c>
      <c r="U35" s="215">
        <v>5163.7339617486341</v>
      </c>
      <c r="V35" s="215">
        <v>5368.7813835616425</v>
      </c>
      <c r="W35" s="215">
        <v>5370.6710000000003</v>
      </c>
      <c r="X35" s="215">
        <v>5398.8069726027397</v>
      </c>
      <c r="Y35" s="215">
        <v>5624.6766775956276</v>
      </c>
      <c r="Z35" s="215">
        <v>6214.1931506849314</v>
      </c>
      <c r="AA35" s="215">
        <v>6666.6493287671237</v>
      </c>
      <c r="AB35" s="215">
        <v>6911.5017260273971</v>
      </c>
      <c r="AC35" s="215">
        <v>7018.7612841530054</v>
      </c>
      <c r="AD35" s="215">
        <v>6955.2506027397258</v>
      </c>
      <c r="AE35" s="215">
        <v>6944.6447260273981</v>
      </c>
      <c r="AF35" s="215">
        <v>7050.249178082192</v>
      </c>
      <c r="AG35" s="215">
        <v>7264.5452513661203</v>
      </c>
      <c r="AH35" s="215">
        <v>7465.6285616438354</v>
      </c>
      <c r="AI35" s="215">
        <v>7493.907698630137</v>
      </c>
      <c r="AJ35" s="215">
        <v>7299.8743150684941</v>
      </c>
      <c r="AK35" s="215">
        <v>7783.0316098360663</v>
      </c>
      <c r="AL35" s="215">
        <v>7739.7377095890424</v>
      </c>
      <c r="AM35" s="215">
        <v>7805.8614097260261</v>
      </c>
      <c r="AN35" s="215">
        <v>8478.8870178150682</v>
      </c>
      <c r="AO35" s="215">
        <v>9387.7764392786885</v>
      </c>
      <c r="AP35" s="215">
        <v>9770.73185147396</v>
      </c>
      <c r="AQ35" s="215">
        <v>9913.5817807514541</v>
      </c>
      <c r="AR35" s="215">
        <v>10145.720418140452</v>
      </c>
      <c r="AS35" s="215">
        <v>10221.053081477648</v>
      </c>
      <c r="AT35" s="215">
        <v>9846.3079497370927</v>
      </c>
      <c r="AU35" s="215">
        <v>10161.190908815341</v>
      </c>
      <c r="AV35" s="215">
        <v>8512.1539371899307</v>
      </c>
      <c r="AW35" s="215">
        <v>9205.3123114819482</v>
      </c>
      <c r="AX35" s="215">
        <v>8576.9250018613311</v>
      </c>
      <c r="AY35" s="215">
        <v>8196.1085345805968</v>
      </c>
      <c r="AZ35" s="215">
        <v>8099.4225989625093</v>
      </c>
      <c r="BA35" s="215">
        <v>7636.0404774419549</v>
      </c>
      <c r="BB35" s="215">
        <v>8085.8630538785428</v>
      </c>
      <c r="BC35" s="215">
        <v>8236.6406863887987</v>
      </c>
      <c r="BD35" s="215">
        <v>8328.4240892792805</v>
      </c>
      <c r="BE35" s="215">
        <v>7008.6234791491133</v>
      </c>
      <c r="BF35" s="215">
        <v>7333.9073867570041</v>
      </c>
      <c r="BG35" s="215">
        <v>7038.6913184956993</v>
      </c>
      <c r="BH35" s="215">
        <v>7258.0284269309013</v>
      </c>
      <c r="BI35" s="215">
        <v>7294.3194146259075</v>
      </c>
      <c r="BJ35" s="220">
        <f t="shared" si="1"/>
        <v>4.9752397217811377E-3</v>
      </c>
    </row>
    <row r="36" spans="1:62" s="216" customFormat="1" ht="15.5" x14ac:dyDescent="0.45">
      <c r="A36" s="214" t="s">
        <v>30</v>
      </c>
      <c r="B36" s="215">
        <v>898.5878356164385</v>
      </c>
      <c r="C36" s="215">
        <v>1002.1496164383562</v>
      </c>
      <c r="D36" s="215">
        <v>1062.7372876712332</v>
      </c>
      <c r="E36" s="215">
        <v>1239.7688251366121</v>
      </c>
      <c r="F36" s="215">
        <v>1431.7106575342466</v>
      </c>
      <c r="G36" s="215">
        <v>1979.495095890411</v>
      </c>
      <c r="H36" s="215">
        <v>2387.0842465753426</v>
      </c>
      <c r="I36" s="215">
        <v>2803.6378961748633</v>
      </c>
      <c r="J36" s="215">
        <v>3356.1580547945205</v>
      </c>
      <c r="K36" s="215">
        <v>3578.2298231852119</v>
      </c>
      <c r="L36" s="215">
        <v>3808.0496820072422</v>
      </c>
      <c r="M36" s="215">
        <v>4334.8760709826756</v>
      </c>
      <c r="N36" s="215">
        <v>4748.1763646002228</v>
      </c>
      <c r="O36" s="215">
        <v>4975.490152411664</v>
      </c>
      <c r="P36" s="215">
        <v>5113.2763139941617</v>
      </c>
      <c r="Q36" s="215">
        <v>4945.790092638822</v>
      </c>
      <c r="R36" s="215">
        <v>4907.2555203415386</v>
      </c>
      <c r="S36" s="215">
        <v>4817.0116354322354</v>
      </c>
      <c r="T36" s="215">
        <v>5173.686445755322</v>
      </c>
      <c r="U36" s="215">
        <v>5691.80541519904</v>
      </c>
      <c r="V36" s="215">
        <v>5917.7236976846762</v>
      </c>
      <c r="W36" s="215">
        <v>6139.8360784145771</v>
      </c>
      <c r="X36" s="215">
        <v>6196.9534749515879</v>
      </c>
      <c r="Y36" s="215">
        <v>6262.943507047823</v>
      </c>
      <c r="Z36" s="215">
        <v>6479.5927884512894</v>
      </c>
      <c r="AA36" s="215">
        <v>6711.9684190178059</v>
      </c>
      <c r="AB36" s="215">
        <v>6902.6203903687392</v>
      </c>
      <c r="AC36" s="215">
        <v>6882.3518742420538</v>
      </c>
      <c r="AD36" s="215">
        <v>6949.8843003094871</v>
      </c>
      <c r="AE36" s="215">
        <v>7141.7454377902523</v>
      </c>
      <c r="AF36" s="215">
        <v>7271.0986497678223</v>
      </c>
      <c r="AG36" s="215">
        <v>7501.8810616768196</v>
      </c>
      <c r="AH36" s="215">
        <v>7599.7684044618027</v>
      </c>
      <c r="AI36" s="215">
        <v>7567.072886287121</v>
      </c>
      <c r="AJ36" s="215">
        <v>7495.1620009656817</v>
      </c>
      <c r="AK36" s="215">
        <v>7879.7437471305411</v>
      </c>
      <c r="AL36" s="215">
        <v>7828.726491597834</v>
      </c>
      <c r="AM36" s="215">
        <v>7864.3171755939984</v>
      </c>
      <c r="AN36" s="215">
        <v>7789.0496562449844</v>
      </c>
      <c r="AO36" s="215">
        <v>7855.8057780858344</v>
      </c>
      <c r="AP36" s="215">
        <v>7991.1095549757374</v>
      </c>
      <c r="AQ36" s="215">
        <v>7938.2883872625553</v>
      </c>
      <c r="AR36" s="215">
        <v>7974.9615412315798</v>
      </c>
      <c r="AS36" s="215">
        <v>8105.6741379225368</v>
      </c>
      <c r="AT36" s="215">
        <v>8089.9704169770966</v>
      </c>
      <c r="AU36" s="215">
        <v>8456.3669877062748</v>
      </c>
      <c r="AV36" s="215">
        <v>8311.4092277316031</v>
      </c>
      <c r="AW36" s="215">
        <v>8397.1212260711236</v>
      </c>
      <c r="AX36" s="215">
        <v>8253.4782450489602</v>
      </c>
      <c r="AY36" s="215">
        <v>8283.5697465235098</v>
      </c>
      <c r="AZ36" s="215">
        <v>8377.7916688793048</v>
      </c>
      <c r="BA36" s="215">
        <v>8051.4635666538879</v>
      </c>
      <c r="BB36" s="215">
        <v>7773.4467410117786</v>
      </c>
      <c r="BC36" s="215">
        <v>7630.237290359707</v>
      </c>
      <c r="BD36" s="215">
        <v>7669.2496541253777</v>
      </c>
      <c r="BE36" s="215">
        <v>7449.1468434354892</v>
      </c>
      <c r="BF36" s="215">
        <v>7365.7137233770327</v>
      </c>
      <c r="BG36" s="215">
        <v>7251.5497644674779</v>
      </c>
      <c r="BH36" s="215">
        <v>7261.1792879631948</v>
      </c>
      <c r="BI36" s="215">
        <v>7284.5901079713367</v>
      </c>
      <c r="BJ36" s="220">
        <f t="shared" si="1"/>
        <v>3.2137456824817097E-3</v>
      </c>
    </row>
    <row r="38" spans="1:62" x14ac:dyDescent="0.35">
      <c r="C38" s="212">
        <v>2024</v>
      </c>
      <c r="D38" s="212">
        <v>1994</v>
      </c>
    </row>
    <row r="39" spans="1:62" x14ac:dyDescent="0.35">
      <c r="A39" s="208" t="s">
        <v>27</v>
      </c>
      <c r="C39" s="211">
        <f>+BI30/SUM($BI$30:$BI$36)</f>
        <v>0.28830700414010552</v>
      </c>
      <c r="D39" s="211">
        <f>+AE30/SUM($AE$30:$AE$36)</f>
        <v>0.20643697302110811</v>
      </c>
    </row>
    <row r="40" spans="1:62" x14ac:dyDescent="0.35">
      <c r="A40" s="208" t="s">
        <v>28</v>
      </c>
      <c r="C40" s="211">
        <f t="shared" ref="C40:C45" si="2">+BI31/SUM($BI$30:$BI$36)</f>
        <v>8.0481145954853603E-2</v>
      </c>
      <c r="D40" s="211">
        <f>+AE31/SUM($AE$30:$AE$36)</f>
        <v>7.9937905493598707E-2</v>
      </c>
    </row>
    <row r="41" spans="1:62" x14ac:dyDescent="0.35">
      <c r="A41" s="208" t="s">
        <v>29</v>
      </c>
      <c r="C41" s="211">
        <f t="shared" si="2"/>
        <v>3.0953869890916353E-2</v>
      </c>
      <c r="D41" s="211">
        <f t="shared" ref="D41:D45" si="3">+AE32/SUM($AE$30:$AE$36)</f>
        <v>9.5372085503250256E-2</v>
      </c>
    </row>
    <row r="42" spans="1:62" x14ac:dyDescent="0.35">
      <c r="A42" s="208" t="s">
        <v>32</v>
      </c>
      <c r="C42" s="211">
        <f t="shared" si="2"/>
        <v>0.13893018066639098</v>
      </c>
      <c r="D42" s="211">
        <f t="shared" si="3"/>
        <v>0.10860677819546509</v>
      </c>
    </row>
    <row r="43" spans="1:62" x14ac:dyDescent="0.35">
      <c r="A43" s="208" t="s">
        <v>31</v>
      </c>
      <c r="C43" s="211">
        <f t="shared" si="2"/>
        <v>0.31085908001502133</v>
      </c>
      <c r="D43" s="211">
        <f t="shared" si="3"/>
        <v>0.29901470244948247</v>
      </c>
    </row>
    <row r="44" spans="1:62" x14ac:dyDescent="0.35">
      <c r="A44" s="208" t="s">
        <v>26</v>
      </c>
      <c r="C44" s="211">
        <f t="shared" si="2"/>
        <v>7.5284567684659492E-2</v>
      </c>
      <c r="D44" s="211">
        <f t="shared" si="3"/>
        <v>0.10384216984589575</v>
      </c>
    </row>
    <row r="45" spans="1:62" x14ac:dyDescent="0.35">
      <c r="A45" s="208" t="s">
        <v>30</v>
      </c>
      <c r="C45" s="211">
        <f t="shared" si="2"/>
        <v>7.5184151648052686E-2</v>
      </c>
      <c r="D45" s="211">
        <f t="shared" si="3"/>
        <v>0.10678938549119966</v>
      </c>
    </row>
    <row r="52" spans="2:21" x14ac:dyDescent="0.35">
      <c r="B52" s="54"/>
      <c r="C52" s="54"/>
      <c r="D52" s="54"/>
      <c r="E52" s="54"/>
      <c r="F52" s="54"/>
      <c r="G52" s="54"/>
      <c r="H52" s="54"/>
      <c r="I52" s="54"/>
      <c r="J52" s="54"/>
      <c r="K52" s="54"/>
      <c r="L52" s="54"/>
      <c r="M52" s="54"/>
      <c r="N52" s="54"/>
      <c r="O52" s="54"/>
      <c r="P52" s="54"/>
      <c r="Q52" s="54"/>
      <c r="R52" s="54"/>
      <c r="S52" s="54"/>
      <c r="T52" s="54"/>
      <c r="U52" s="54"/>
    </row>
    <row r="53" spans="2:21" x14ac:dyDescent="0.35">
      <c r="B53" s="54"/>
      <c r="C53" s="54"/>
      <c r="D53" s="54"/>
      <c r="E53" s="54"/>
      <c r="F53" s="54"/>
      <c r="G53" s="54"/>
      <c r="H53" s="54"/>
      <c r="I53" s="54"/>
      <c r="J53" s="54"/>
      <c r="K53" s="54"/>
      <c r="L53" s="54"/>
      <c r="M53" s="54"/>
      <c r="N53" s="54"/>
      <c r="O53" s="54"/>
      <c r="P53" s="54"/>
      <c r="Q53" s="54"/>
      <c r="R53" s="54"/>
      <c r="S53" s="54"/>
      <c r="T53" s="54"/>
      <c r="U53" s="54"/>
    </row>
    <row r="54" spans="2:21" x14ac:dyDescent="0.35">
      <c r="B54" s="54"/>
      <c r="C54" s="54"/>
      <c r="D54" s="54"/>
      <c r="E54" s="54"/>
      <c r="F54" s="54"/>
      <c r="G54" s="54"/>
      <c r="H54" s="54"/>
      <c r="I54" s="54"/>
      <c r="J54" s="54"/>
      <c r="K54" s="54"/>
      <c r="L54" s="54"/>
      <c r="M54" s="54"/>
      <c r="N54" s="54"/>
      <c r="O54" s="54"/>
      <c r="P54" s="54"/>
      <c r="Q54" s="54"/>
      <c r="R54" s="54"/>
      <c r="S54" s="54"/>
      <c r="T54" s="54"/>
      <c r="U54" s="54"/>
    </row>
    <row r="55" spans="2:21" x14ac:dyDescent="0.35">
      <c r="B55" s="54"/>
      <c r="C55" s="54"/>
      <c r="D55" s="54"/>
      <c r="E55" s="54"/>
      <c r="F55" s="54"/>
      <c r="G55" s="54"/>
      <c r="H55" s="54"/>
      <c r="I55" s="54"/>
      <c r="J55" s="54"/>
      <c r="K55" s="54"/>
      <c r="L55" s="54"/>
      <c r="M55" s="54"/>
      <c r="N55" s="54"/>
      <c r="O55" s="54"/>
      <c r="P55" s="54"/>
      <c r="Q55" s="54"/>
      <c r="R55" s="54"/>
      <c r="S55" s="54"/>
      <c r="T55" s="54"/>
      <c r="U55" s="54"/>
    </row>
    <row r="56" spans="2:21" x14ac:dyDescent="0.35">
      <c r="B56" s="54"/>
      <c r="C56" s="54"/>
      <c r="D56" s="54"/>
      <c r="E56" s="54"/>
      <c r="F56" s="54"/>
      <c r="G56" s="54"/>
      <c r="H56" s="54"/>
      <c r="I56" s="54"/>
      <c r="J56" s="54"/>
      <c r="K56" s="54"/>
      <c r="L56" s="54"/>
      <c r="M56" s="54"/>
      <c r="N56" s="54"/>
      <c r="O56" s="54"/>
      <c r="P56" s="54"/>
      <c r="Q56" s="54"/>
      <c r="R56" s="54"/>
      <c r="S56" s="54"/>
      <c r="T56" s="54"/>
      <c r="U56" s="54"/>
    </row>
    <row r="57" spans="2:21" x14ac:dyDescent="0.35">
      <c r="B57" s="54"/>
      <c r="C57" s="54"/>
      <c r="D57" s="54"/>
      <c r="E57" s="54"/>
      <c r="F57" s="54"/>
      <c r="G57" s="54"/>
      <c r="H57" s="54"/>
      <c r="I57" s="54"/>
      <c r="J57" s="54"/>
      <c r="K57" s="54"/>
      <c r="L57" s="54"/>
      <c r="M57" s="54"/>
      <c r="N57" s="54"/>
      <c r="O57" s="54"/>
      <c r="P57" s="54"/>
      <c r="Q57" s="54"/>
      <c r="R57" s="54"/>
      <c r="S57" s="54"/>
      <c r="T57" s="54"/>
      <c r="U57" s="54"/>
    </row>
    <row r="58" spans="2:21" x14ac:dyDescent="0.35">
      <c r="B58" s="54"/>
      <c r="C58" s="54"/>
      <c r="D58" s="54"/>
      <c r="E58" s="54"/>
      <c r="F58" s="54"/>
      <c r="G58" s="54"/>
      <c r="H58" s="54"/>
      <c r="I58" s="54"/>
      <c r="J58" s="54"/>
      <c r="K58" s="54"/>
      <c r="L58" s="54"/>
      <c r="M58" s="54"/>
      <c r="N58" s="54"/>
      <c r="O58" s="54"/>
      <c r="P58" s="54"/>
      <c r="Q58" s="54"/>
      <c r="R58" s="54"/>
      <c r="S58" s="54"/>
      <c r="T58" s="54"/>
      <c r="U58" s="54"/>
    </row>
    <row r="59" spans="2:21" x14ac:dyDescent="0.35">
      <c r="B59" s="54"/>
      <c r="C59" s="54"/>
      <c r="D59" s="54"/>
      <c r="E59" s="54"/>
      <c r="F59" s="54"/>
      <c r="G59" s="54"/>
      <c r="H59" s="54"/>
      <c r="I59" s="54"/>
      <c r="J59" s="54"/>
      <c r="K59" s="54"/>
      <c r="L59" s="54"/>
      <c r="M59" s="54"/>
      <c r="N59" s="54"/>
      <c r="O59" s="54"/>
      <c r="P59" s="54"/>
      <c r="Q59" s="54"/>
      <c r="R59" s="54"/>
      <c r="S59" s="54"/>
      <c r="T59" s="54"/>
      <c r="U59" s="54"/>
    </row>
    <row r="60" spans="2:21" x14ac:dyDescent="0.35">
      <c r="B60" s="54"/>
      <c r="C60" s="54"/>
      <c r="D60" s="54"/>
      <c r="E60" s="54"/>
      <c r="F60" s="54"/>
      <c r="G60" s="54"/>
      <c r="H60" s="54"/>
      <c r="I60" s="54"/>
      <c r="J60" s="54"/>
      <c r="K60" s="54"/>
      <c r="L60" s="54"/>
      <c r="M60" s="54"/>
      <c r="N60" s="54"/>
      <c r="O60" s="54"/>
      <c r="P60" s="54"/>
      <c r="Q60" s="54"/>
      <c r="R60" s="54"/>
      <c r="S60" s="54"/>
      <c r="T60" s="54"/>
      <c r="U60" s="54"/>
    </row>
    <row r="61" spans="2:21" x14ac:dyDescent="0.35">
      <c r="B61" s="54"/>
      <c r="C61" s="54"/>
      <c r="D61" s="54"/>
      <c r="E61" s="54"/>
      <c r="F61" s="54"/>
      <c r="G61" s="54"/>
      <c r="H61" s="54"/>
      <c r="I61" s="54"/>
      <c r="J61" s="54"/>
      <c r="K61" s="54"/>
      <c r="L61" s="54"/>
      <c r="M61" s="54"/>
      <c r="N61" s="54"/>
      <c r="O61" s="54"/>
      <c r="P61" s="54"/>
      <c r="Q61" s="54"/>
      <c r="R61" s="54"/>
      <c r="S61" s="54"/>
      <c r="T61" s="54"/>
      <c r="U61" s="54"/>
    </row>
    <row r="62" spans="2:21" x14ac:dyDescent="0.35">
      <c r="B62" s="54"/>
      <c r="C62" s="54"/>
      <c r="D62" s="54"/>
      <c r="E62" s="54"/>
      <c r="F62" s="54"/>
      <c r="G62" s="54"/>
      <c r="H62" s="54"/>
      <c r="I62" s="54"/>
      <c r="J62" s="54"/>
      <c r="K62" s="54"/>
      <c r="L62" s="54"/>
      <c r="M62" s="54"/>
      <c r="N62" s="54"/>
      <c r="O62" s="54"/>
      <c r="P62" s="54"/>
      <c r="Q62" s="54"/>
      <c r="R62" s="54"/>
      <c r="S62" s="54"/>
      <c r="T62" s="54"/>
      <c r="U62" s="54"/>
    </row>
    <row r="63" spans="2:21" x14ac:dyDescent="0.35">
      <c r="B63" s="54"/>
      <c r="C63" s="54"/>
      <c r="D63" s="54"/>
      <c r="E63" s="54"/>
      <c r="F63" s="54"/>
      <c r="G63" s="54"/>
      <c r="H63" s="54"/>
      <c r="I63" s="54"/>
      <c r="J63" s="54"/>
      <c r="K63" s="54"/>
      <c r="L63" s="54"/>
      <c r="M63" s="54"/>
      <c r="N63" s="54"/>
      <c r="O63" s="54"/>
      <c r="P63" s="54"/>
      <c r="Q63" s="54"/>
      <c r="R63" s="54"/>
      <c r="S63" s="54"/>
      <c r="T63" s="54"/>
      <c r="U63" s="54"/>
    </row>
    <row r="64" spans="2:21" x14ac:dyDescent="0.35">
      <c r="B64" s="54"/>
      <c r="C64" s="54"/>
      <c r="D64" s="54"/>
      <c r="E64" s="54"/>
      <c r="F64" s="54"/>
      <c r="G64" s="54"/>
      <c r="H64" s="54"/>
      <c r="I64" s="54"/>
      <c r="J64" s="54"/>
      <c r="K64" s="54"/>
      <c r="L64" s="54"/>
      <c r="M64" s="54"/>
      <c r="N64" s="54"/>
      <c r="O64" s="54"/>
      <c r="P64" s="54"/>
      <c r="Q64" s="54"/>
      <c r="R64" s="54"/>
      <c r="S64" s="54"/>
      <c r="T64" s="54"/>
      <c r="U64" s="54"/>
    </row>
    <row r="65" spans="2:21" x14ac:dyDescent="0.35">
      <c r="B65" s="54"/>
      <c r="C65" s="54"/>
      <c r="D65" s="54"/>
      <c r="E65" s="54"/>
      <c r="F65" s="54"/>
      <c r="G65" s="54"/>
      <c r="H65" s="54"/>
      <c r="I65" s="54"/>
      <c r="J65" s="54"/>
      <c r="K65" s="54"/>
      <c r="L65" s="54"/>
      <c r="M65" s="54"/>
      <c r="N65" s="54"/>
      <c r="O65" s="54"/>
      <c r="P65" s="54"/>
      <c r="Q65" s="54"/>
      <c r="R65" s="54"/>
      <c r="S65" s="54"/>
      <c r="T65" s="54"/>
      <c r="U65" s="54"/>
    </row>
    <row r="66" spans="2:21" x14ac:dyDescent="0.35">
      <c r="B66" s="54"/>
      <c r="C66" s="54"/>
      <c r="D66" s="54"/>
      <c r="E66" s="54"/>
      <c r="F66" s="54"/>
      <c r="G66" s="54"/>
      <c r="H66" s="54"/>
      <c r="I66" s="54"/>
      <c r="J66" s="54"/>
      <c r="K66" s="54"/>
      <c r="L66" s="54"/>
      <c r="M66" s="54"/>
      <c r="N66" s="54"/>
      <c r="O66" s="54"/>
      <c r="P66" s="54"/>
      <c r="Q66" s="54"/>
      <c r="R66" s="54"/>
      <c r="S66" s="54"/>
      <c r="T66" s="54"/>
      <c r="U66" s="54"/>
    </row>
    <row r="67" spans="2:21" x14ac:dyDescent="0.35">
      <c r="B67" s="54"/>
      <c r="C67" s="54"/>
      <c r="D67" s="54"/>
      <c r="E67" s="54"/>
      <c r="F67" s="54"/>
      <c r="G67" s="54"/>
      <c r="H67" s="54"/>
      <c r="I67" s="54"/>
      <c r="J67" s="54"/>
      <c r="K67" s="54"/>
      <c r="L67" s="54"/>
      <c r="M67" s="54"/>
      <c r="N67" s="54"/>
      <c r="O67" s="54"/>
      <c r="P67" s="54"/>
      <c r="Q67" s="54"/>
      <c r="R67" s="54"/>
      <c r="S67" s="54"/>
      <c r="T67" s="54"/>
      <c r="U67" s="54"/>
    </row>
    <row r="68" spans="2:21" x14ac:dyDescent="0.35">
      <c r="B68" s="54"/>
      <c r="C68" s="54"/>
      <c r="D68" s="54"/>
      <c r="E68" s="54"/>
      <c r="F68" s="54"/>
      <c r="G68" s="54"/>
      <c r="H68" s="54"/>
      <c r="I68" s="54"/>
      <c r="J68" s="54"/>
      <c r="K68" s="54"/>
      <c r="L68" s="54"/>
      <c r="M68" s="54"/>
      <c r="N68" s="54"/>
      <c r="O68" s="54"/>
      <c r="P68" s="54"/>
      <c r="Q68" s="54"/>
      <c r="R68" s="54"/>
      <c r="S68" s="54"/>
      <c r="T68" s="54"/>
      <c r="U68" s="54"/>
    </row>
    <row r="69" spans="2:21" x14ac:dyDescent="0.35">
      <c r="B69" s="54"/>
      <c r="C69" s="54"/>
      <c r="D69" s="54"/>
      <c r="E69" s="54"/>
      <c r="F69" s="54"/>
      <c r="G69" s="54"/>
      <c r="H69" s="54"/>
      <c r="I69" s="54"/>
      <c r="J69" s="54"/>
      <c r="K69" s="54"/>
      <c r="L69" s="54"/>
      <c r="M69" s="54"/>
      <c r="N69" s="54"/>
      <c r="O69" s="54"/>
      <c r="P69" s="54"/>
      <c r="Q69" s="54"/>
      <c r="R69" s="54"/>
      <c r="S69" s="54"/>
      <c r="T69" s="54"/>
      <c r="U69" s="54"/>
    </row>
    <row r="70" spans="2:21" x14ac:dyDescent="0.35">
      <c r="B70" s="54"/>
      <c r="C70" s="54"/>
      <c r="D70" s="54"/>
      <c r="E70" s="54"/>
      <c r="F70" s="54"/>
      <c r="G70" s="54"/>
      <c r="H70" s="54"/>
      <c r="I70" s="54"/>
      <c r="J70" s="54"/>
      <c r="K70" s="54"/>
      <c r="L70" s="54"/>
      <c r="M70" s="54"/>
      <c r="N70" s="54"/>
      <c r="O70" s="54"/>
      <c r="P70" s="54"/>
      <c r="Q70" s="54"/>
      <c r="R70" s="54"/>
      <c r="S70" s="54"/>
      <c r="T70" s="54"/>
      <c r="U70" s="54"/>
    </row>
    <row r="71" spans="2:21" x14ac:dyDescent="0.35">
      <c r="B71" s="54"/>
      <c r="C71" s="54"/>
      <c r="D71" s="54"/>
      <c r="E71" s="54"/>
      <c r="F71" s="54"/>
      <c r="G71" s="54"/>
      <c r="H71" s="54"/>
      <c r="I71" s="54"/>
      <c r="J71" s="54"/>
      <c r="K71" s="54"/>
      <c r="L71" s="54"/>
      <c r="M71" s="54"/>
      <c r="N71" s="54"/>
      <c r="O71" s="54"/>
      <c r="P71" s="54"/>
      <c r="Q71" s="54"/>
      <c r="R71" s="54"/>
      <c r="S71" s="54"/>
      <c r="T71" s="54"/>
      <c r="U71" s="54"/>
    </row>
    <row r="72" spans="2:21" x14ac:dyDescent="0.35">
      <c r="B72" s="54"/>
      <c r="C72" s="54"/>
      <c r="D72" s="54"/>
      <c r="E72" s="54"/>
      <c r="F72" s="54"/>
      <c r="G72" s="54"/>
      <c r="H72" s="54"/>
      <c r="I72" s="54"/>
      <c r="J72" s="54"/>
      <c r="K72" s="54"/>
      <c r="L72" s="54"/>
      <c r="M72" s="54"/>
      <c r="N72" s="54"/>
      <c r="O72" s="54"/>
      <c r="P72" s="54"/>
      <c r="Q72" s="54"/>
      <c r="R72" s="54"/>
      <c r="S72" s="54"/>
      <c r="T72" s="54"/>
      <c r="U72" s="54"/>
    </row>
    <row r="73" spans="2:21" x14ac:dyDescent="0.35">
      <c r="B73" s="54"/>
      <c r="C73" s="54"/>
      <c r="D73" s="54"/>
      <c r="E73" s="54"/>
      <c r="F73" s="54"/>
      <c r="G73" s="54"/>
      <c r="H73" s="54"/>
      <c r="I73" s="54"/>
      <c r="J73" s="54"/>
      <c r="K73" s="54"/>
      <c r="L73" s="54"/>
      <c r="M73" s="54"/>
      <c r="N73" s="54"/>
      <c r="O73" s="54"/>
      <c r="P73" s="54"/>
      <c r="Q73" s="54"/>
      <c r="R73" s="54"/>
      <c r="S73" s="54"/>
      <c r="T73" s="54"/>
      <c r="U73" s="54"/>
    </row>
    <row r="74" spans="2:21" x14ac:dyDescent="0.35">
      <c r="B74" s="54"/>
      <c r="C74" s="54"/>
      <c r="D74" s="54"/>
      <c r="E74" s="54"/>
      <c r="F74" s="54"/>
      <c r="G74" s="54"/>
      <c r="H74" s="54"/>
      <c r="I74" s="54"/>
      <c r="J74" s="54"/>
      <c r="K74" s="54"/>
      <c r="L74" s="54"/>
      <c r="M74" s="54"/>
      <c r="N74" s="54"/>
      <c r="O74" s="54"/>
      <c r="P74" s="54"/>
      <c r="Q74" s="54"/>
      <c r="R74" s="54"/>
      <c r="S74" s="54"/>
      <c r="T74" s="54"/>
      <c r="U74" s="54"/>
    </row>
    <row r="75" spans="2:21" x14ac:dyDescent="0.35">
      <c r="B75" s="54"/>
      <c r="C75" s="54"/>
      <c r="D75" s="54"/>
      <c r="E75" s="54"/>
      <c r="F75" s="54"/>
      <c r="G75" s="54"/>
      <c r="H75" s="54"/>
      <c r="I75" s="54"/>
      <c r="J75" s="54"/>
      <c r="K75" s="54"/>
      <c r="L75" s="54"/>
      <c r="M75" s="54"/>
      <c r="N75" s="54"/>
      <c r="O75" s="54"/>
      <c r="P75" s="54"/>
      <c r="Q75" s="54"/>
      <c r="R75" s="54"/>
      <c r="S75" s="54"/>
      <c r="T75" s="54"/>
      <c r="U75" s="54"/>
    </row>
    <row r="76" spans="2:21" x14ac:dyDescent="0.35">
      <c r="B76" s="54"/>
      <c r="C76" s="54"/>
      <c r="D76" s="54"/>
      <c r="E76" s="54"/>
      <c r="F76" s="54"/>
      <c r="G76" s="54"/>
      <c r="H76" s="54"/>
      <c r="I76" s="54"/>
      <c r="J76" s="54"/>
      <c r="K76" s="54"/>
      <c r="L76" s="54"/>
      <c r="M76" s="54"/>
      <c r="N76" s="54"/>
      <c r="O76" s="54"/>
      <c r="P76" s="54"/>
      <c r="Q76" s="54"/>
      <c r="R76" s="54"/>
      <c r="S76" s="54"/>
      <c r="T76" s="54"/>
      <c r="U76" s="54"/>
    </row>
    <row r="77" spans="2:21" x14ac:dyDescent="0.35">
      <c r="B77" s="54"/>
      <c r="C77" s="54"/>
      <c r="D77" s="54"/>
      <c r="E77" s="54"/>
      <c r="F77" s="54"/>
      <c r="G77" s="54"/>
      <c r="H77" s="54"/>
      <c r="J77" s="54"/>
      <c r="K77" s="54"/>
      <c r="L77" s="54"/>
      <c r="M77" s="54"/>
      <c r="N77" s="54"/>
      <c r="O77" s="54"/>
      <c r="P77" s="54"/>
      <c r="Q77" s="54"/>
      <c r="R77" s="54"/>
      <c r="S77" s="54"/>
      <c r="T77" s="54"/>
      <c r="U77" s="54"/>
    </row>
    <row r="78" spans="2:21" x14ac:dyDescent="0.35">
      <c r="B78" s="54"/>
      <c r="C78" s="54"/>
      <c r="D78" s="54"/>
      <c r="E78" s="54"/>
      <c r="F78" s="54"/>
      <c r="G78" s="54"/>
      <c r="H78" s="54"/>
      <c r="J78" s="54"/>
      <c r="K78" s="54"/>
      <c r="L78" s="54"/>
      <c r="M78" s="54"/>
      <c r="N78" s="54"/>
      <c r="O78" s="54"/>
      <c r="P78" s="54"/>
      <c r="Q78" s="54"/>
      <c r="R78" s="54"/>
      <c r="S78" s="54"/>
      <c r="T78" s="54"/>
      <c r="U78" s="54"/>
    </row>
    <row r="79" spans="2:21" ht="20.5" x14ac:dyDescent="0.55000000000000004">
      <c r="B79" s="54"/>
      <c r="C79" s="54"/>
      <c r="D79" s="54"/>
      <c r="E79" s="54"/>
      <c r="F79" s="54"/>
      <c r="G79" s="54"/>
      <c r="H79" s="54"/>
      <c r="I79" s="276" t="s">
        <v>76</v>
      </c>
      <c r="J79" s="54"/>
      <c r="K79" s="54"/>
      <c r="L79" s="54"/>
      <c r="M79" s="54"/>
      <c r="N79" s="54"/>
      <c r="O79" s="54"/>
      <c r="P79" s="54"/>
      <c r="Q79" s="54"/>
      <c r="R79" s="54"/>
      <c r="S79" s="54"/>
      <c r="T79" s="54"/>
      <c r="U79" s="54"/>
    </row>
    <row r="80" spans="2:21" x14ac:dyDescent="0.35">
      <c r="B80" s="54"/>
      <c r="C80" s="54"/>
      <c r="D80" s="54"/>
      <c r="E80" s="54"/>
      <c r="F80" s="54"/>
      <c r="G80" s="54"/>
      <c r="H80" s="54"/>
      <c r="I80" s="54"/>
      <c r="J80" s="54"/>
      <c r="K80" s="54"/>
      <c r="L80" s="54"/>
      <c r="M80" s="54"/>
      <c r="N80" s="54"/>
      <c r="O80" s="54"/>
      <c r="P80" s="54"/>
      <c r="Q80" s="54"/>
      <c r="R80" s="54"/>
      <c r="S80" s="54"/>
      <c r="T80" s="54"/>
      <c r="U80" s="54"/>
    </row>
    <row r="81" spans="2:21" x14ac:dyDescent="0.35">
      <c r="B81" s="54"/>
      <c r="C81" s="54"/>
      <c r="D81" s="54"/>
      <c r="E81" s="54"/>
      <c r="F81" s="54"/>
      <c r="G81" s="54"/>
      <c r="H81" s="54"/>
      <c r="I81" s="54"/>
      <c r="J81" s="54"/>
      <c r="K81" s="54"/>
      <c r="L81" s="54"/>
      <c r="M81" s="54"/>
      <c r="N81" s="54"/>
      <c r="O81" s="54"/>
      <c r="P81" s="54"/>
      <c r="Q81" s="54"/>
      <c r="R81" s="54"/>
      <c r="S81" s="54"/>
      <c r="T81" s="54"/>
      <c r="U81" s="54"/>
    </row>
    <row r="82" spans="2:21" x14ac:dyDescent="0.35">
      <c r="B82" s="54"/>
      <c r="C82" s="54"/>
      <c r="D82" s="54"/>
      <c r="E82" s="54"/>
      <c r="F82" s="54"/>
      <c r="G82" s="54"/>
      <c r="H82" s="54"/>
      <c r="I82" s="54"/>
      <c r="J82" s="54"/>
      <c r="K82" s="54"/>
      <c r="L82" s="54"/>
      <c r="M82" s="54"/>
      <c r="N82" s="54"/>
      <c r="O82" s="54"/>
      <c r="P82" s="54"/>
      <c r="Q82" s="54"/>
      <c r="R82" s="54"/>
      <c r="S82" s="54"/>
      <c r="T82" s="54"/>
      <c r="U82" s="54"/>
    </row>
    <row r="83" spans="2:21" x14ac:dyDescent="0.35">
      <c r="B83" s="54"/>
      <c r="C83" s="54"/>
      <c r="D83" s="54"/>
      <c r="E83" s="54"/>
      <c r="F83" s="54"/>
      <c r="G83" s="54"/>
      <c r="H83" s="54"/>
      <c r="I83" s="54"/>
      <c r="J83" s="54"/>
      <c r="K83" s="54"/>
      <c r="L83" s="54"/>
      <c r="M83" s="54"/>
      <c r="N83" s="54"/>
      <c r="O83" s="54"/>
      <c r="P83" s="54"/>
      <c r="Q83" s="54"/>
      <c r="R83" s="54"/>
      <c r="S83" s="54"/>
      <c r="T83" s="54"/>
      <c r="U83" s="54"/>
    </row>
    <row r="84" spans="2:21" x14ac:dyDescent="0.35">
      <c r="B84" s="54"/>
      <c r="C84" s="54"/>
      <c r="D84" s="54"/>
      <c r="E84" s="54"/>
      <c r="F84" s="54"/>
      <c r="G84" s="54"/>
      <c r="H84" s="54"/>
      <c r="I84" s="54"/>
      <c r="J84" s="54"/>
      <c r="K84" s="54"/>
      <c r="L84" s="54"/>
      <c r="M84" s="54"/>
      <c r="N84" s="54"/>
      <c r="O84" s="54"/>
      <c r="P84" s="54"/>
      <c r="Q84" s="54"/>
      <c r="R84" s="54"/>
      <c r="S84" s="54"/>
      <c r="T84" s="54"/>
      <c r="U84" s="54"/>
    </row>
    <row r="85" spans="2:21" x14ac:dyDescent="0.35">
      <c r="B85" s="54"/>
      <c r="C85" s="54"/>
      <c r="D85" s="54"/>
      <c r="E85" s="54"/>
      <c r="F85" s="54"/>
      <c r="G85" s="54"/>
      <c r="H85" s="54"/>
      <c r="I85" s="54"/>
      <c r="J85" s="54"/>
      <c r="K85" s="54"/>
      <c r="L85" s="54"/>
      <c r="M85" s="54"/>
      <c r="N85" s="54"/>
      <c r="O85" s="54"/>
      <c r="P85" s="54"/>
      <c r="Q85" s="54"/>
      <c r="R85" s="54"/>
      <c r="S85" s="54"/>
      <c r="T85" s="54"/>
      <c r="U85" s="54"/>
    </row>
    <row r="86" spans="2:21" x14ac:dyDescent="0.35">
      <c r="B86" s="54"/>
      <c r="C86" s="54"/>
      <c r="D86" s="54"/>
      <c r="E86" s="54"/>
      <c r="F86" s="54"/>
      <c r="G86" s="54"/>
      <c r="H86" s="54"/>
      <c r="I86" s="54"/>
      <c r="J86" s="54"/>
      <c r="K86" s="54"/>
      <c r="L86" s="54"/>
      <c r="M86" s="54"/>
      <c r="N86" s="54"/>
      <c r="O86" s="54"/>
      <c r="P86" s="54"/>
      <c r="Q86" s="54"/>
      <c r="R86" s="54"/>
      <c r="S86" s="54"/>
      <c r="T86" s="54"/>
      <c r="U86" s="54"/>
    </row>
    <row r="87" spans="2:21" x14ac:dyDescent="0.35">
      <c r="B87" s="54"/>
      <c r="C87" s="54"/>
      <c r="D87" s="54"/>
      <c r="E87" s="54"/>
      <c r="F87" s="54"/>
      <c r="G87" s="54"/>
      <c r="H87" s="54"/>
      <c r="I87" s="54"/>
      <c r="J87" s="54"/>
      <c r="K87" s="54"/>
      <c r="L87" s="54"/>
      <c r="M87" s="54"/>
      <c r="N87" s="54"/>
      <c r="O87" s="54"/>
      <c r="P87" s="54"/>
      <c r="Q87" s="54"/>
      <c r="R87" s="54"/>
      <c r="S87" s="54"/>
      <c r="T87" s="54"/>
      <c r="U87" s="54"/>
    </row>
    <row r="88" spans="2:21" x14ac:dyDescent="0.35">
      <c r="B88" s="54"/>
      <c r="C88" s="54"/>
      <c r="D88" s="54"/>
      <c r="E88" s="54"/>
      <c r="F88" s="54"/>
      <c r="G88" s="54"/>
      <c r="H88" s="54"/>
      <c r="I88" s="54"/>
      <c r="J88" s="54"/>
      <c r="K88" s="54"/>
      <c r="L88" s="54"/>
      <c r="M88" s="54"/>
      <c r="N88" s="54"/>
      <c r="O88" s="54"/>
      <c r="P88" s="54"/>
      <c r="Q88" s="54"/>
      <c r="R88" s="54"/>
      <c r="S88" s="54"/>
      <c r="T88" s="54"/>
      <c r="U88" s="54"/>
    </row>
    <row r="89" spans="2:21" x14ac:dyDescent="0.35">
      <c r="B89" s="54"/>
      <c r="C89" s="54"/>
      <c r="D89" s="54"/>
      <c r="E89" s="54"/>
      <c r="F89" s="54"/>
      <c r="G89" s="54"/>
      <c r="H89" s="54"/>
      <c r="I89" s="54"/>
      <c r="J89" s="54"/>
      <c r="K89" s="54"/>
      <c r="L89" s="54"/>
      <c r="M89" s="54"/>
      <c r="N89" s="54"/>
      <c r="O89" s="54"/>
      <c r="P89" s="54"/>
      <c r="Q89" s="54"/>
      <c r="R89" s="54"/>
      <c r="S89" s="54"/>
      <c r="T89" s="54"/>
      <c r="U89" s="54"/>
    </row>
    <row r="90" spans="2:21" x14ac:dyDescent="0.35">
      <c r="B90" s="54"/>
      <c r="C90" s="54"/>
      <c r="D90" s="54"/>
      <c r="E90" s="54"/>
      <c r="F90" s="54"/>
      <c r="G90" s="54"/>
      <c r="H90" s="54"/>
      <c r="I90" s="54"/>
      <c r="J90" s="54"/>
      <c r="K90" s="54"/>
      <c r="L90" s="54"/>
      <c r="M90" s="54"/>
      <c r="N90" s="54"/>
      <c r="O90" s="54"/>
      <c r="P90" s="54"/>
      <c r="Q90" s="54"/>
      <c r="R90" s="54"/>
      <c r="S90" s="54"/>
      <c r="T90" s="54"/>
      <c r="U90" s="54"/>
    </row>
    <row r="91" spans="2:21" x14ac:dyDescent="0.35">
      <c r="B91" s="54"/>
      <c r="C91" s="54"/>
      <c r="D91" s="54"/>
      <c r="E91" s="54"/>
      <c r="F91" s="54"/>
      <c r="G91" s="54"/>
      <c r="H91" s="54"/>
      <c r="I91" s="54"/>
      <c r="J91" s="54"/>
      <c r="K91" s="54"/>
      <c r="L91" s="54"/>
      <c r="M91" s="54"/>
      <c r="N91" s="54"/>
      <c r="O91" s="54"/>
      <c r="P91" s="54"/>
      <c r="Q91" s="54"/>
      <c r="R91" s="54"/>
      <c r="S91" s="54"/>
      <c r="T91" s="54"/>
      <c r="U91" s="54"/>
    </row>
    <row r="92" spans="2:21" x14ac:dyDescent="0.35">
      <c r="B92" s="54"/>
      <c r="C92" s="54"/>
      <c r="D92" s="54"/>
      <c r="E92" s="54"/>
      <c r="F92" s="54"/>
      <c r="G92" s="54"/>
      <c r="H92" s="54"/>
      <c r="I92" s="54"/>
      <c r="J92" s="54"/>
      <c r="K92" s="54"/>
      <c r="L92" s="54"/>
      <c r="M92" s="54"/>
      <c r="N92" s="54"/>
      <c r="O92" s="54"/>
      <c r="P92" s="54"/>
      <c r="Q92" s="54"/>
      <c r="R92" s="54"/>
      <c r="S92" s="54"/>
      <c r="T92" s="54"/>
      <c r="U92" s="54"/>
    </row>
    <row r="93" spans="2:21" x14ac:dyDescent="0.35">
      <c r="B93" s="54"/>
      <c r="C93" s="54"/>
      <c r="D93" s="54"/>
      <c r="E93" s="54"/>
      <c r="F93" s="54"/>
      <c r="G93" s="54"/>
      <c r="H93" s="54"/>
      <c r="I93" s="54"/>
      <c r="J93" s="54"/>
      <c r="K93" s="54"/>
      <c r="L93" s="54"/>
      <c r="M93" s="54"/>
      <c r="N93" s="54"/>
      <c r="O93" s="54"/>
      <c r="P93" s="54"/>
      <c r="Q93" s="54"/>
      <c r="R93" s="54"/>
      <c r="S93" s="54"/>
      <c r="T93" s="54"/>
      <c r="U93" s="54"/>
    </row>
    <row r="94" spans="2:21" x14ac:dyDescent="0.35">
      <c r="B94" s="54"/>
      <c r="C94" s="54"/>
      <c r="D94" s="54"/>
      <c r="E94" s="54"/>
      <c r="F94" s="54"/>
      <c r="G94" s="54"/>
      <c r="H94" s="54"/>
      <c r="I94" s="54"/>
      <c r="J94" s="54"/>
      <c r="K94" s="54"/>
      <c r="L94" s="54"/>
      <c r="M94" s="54"/>
      <c r="N94" s="54"/>
      <c r="O94" s="54"/>
      <c r="P94" s="54"/>
      <c r="Q94" s="54"/>
      <c r="R94" s="54"/>
      <c r="S94" s="54"/>
      <c r="T94" s="54"/>
      <c r="U94" s="54"/>
    </row>
    <row r="95" spans="2:21" x14ac:dyDescent="0.35">
      <c r="B95" s="54"/>
      <c r="C95" s="54"/>
      <c r="D95" s="54"/>
      <c r="E95" s="54"/>
      <c r="F95" s="54"/>
      <c r="G95" s="54"/>
      <c r="H95" s="54"/>
      <c r="I95" s="54"/>
      <c r="J95" s="54"/>
      <c r="K95" s="54"/>
      <c r="L95" s="54"/>
      <c r="M95" s="54"/>
      <c r="N95" s="54"/>
      <c r="O95" s="54"/>
      <c r="P95" s="54"/>
      <c r="Q95" s="54"/>
      <c r="R95" s="54"/>
      <c r="S95" s="54"/>
      <c r="T95" s="54"/>
      <c r="U95" s="54"/>
    </row>
    <row r="96" spans="2:21" x14ac:dyDescent="0.35">
      <c r="B96" s="54"/>
      <c r="C96" s="54"/>
      <c r="D96" s="54"/>
      <c r="E96" s="54"/>
      <c r="F96" s="54"/>
      <c r="G96" s="54"/>
      <c r="H96" s="54"/>
      <c r="I96" s="54"/>
      <c r="J96" s="54"/>
      <c r="K96" s="54"/>
      <c r="L96" s="54"/>
      <c r="M96" s="54"/>
      <c r="N96" s="54"/>
      <c r="O96" s="54"/>
      <c r="P96" s="54"/>
      <c r="Q96" s="54"/>
      <c r="R96" s="54"/>
      <c r="S96" s="54"/>
      <c r="T96" s="54"/>
      <c r="U96" s="54"/>
    </row>
    <row r="97" spans="2:21" x14ac:dyDescent="0.35">
      <c r="B97" s="54"/>
      <c r="C97" s="54"/>
      <c r="D97" s="54"/>
      <c r="E97" s="54"/>
      <c r="F97" s="54"/>
      <c r="G97" s="54"/>
      <c r="H97" s="54"/>
      <c r="I97" s="54"/>
      <c r="J97" s="54"/>
      <c r="K97" s="54"/>
      <c r="L97" s="54"/>
      <c r="M97" s="54"/>
      <c r="N97" s="54"/>
      <c r="O97" s="54"/>
      <c r="P97" s="54"/>
      <c r="Q97" s="54"/>
      <c r="R97" s="54"/>
      <c r="S97" s="54"/>
      <c r="T97" s="54"/>
      <c r="U97" s="54"/>
    </row>
    <row r="98" spans="2:21" x14ac:dyDescent="0.35">
      <c r="B98" s="54"/>
      <c r="C98" s="54"/>
      <c r="D98" s="54"/>
      <c r="E98" s="54"/>
      <c r="F98" s="54"/>
      <c r="G98" s="54"/>
      <c r="H98" s="54"/>
      <c r="I98" s="54"/>
      <c r="J98" s="54"/>
      <c r="K98" s="54"/>
      <c r="L98" s="54"/>
      <c r="M98" s="54"/>
      <c r="N98" s="54"/>
      <c r="O98" s="54"/>
      <c r="P98" s="54"/>
      <c r="Q98" s="54"/>
      <c r="R98" s="54"/>
      <c r="S98" s="54"/>
      <c r="T98" s="54"/>
      <c r="U98" s="54"/>
    </row>
    <row r="99" spans="2:21" x14ac:dyDescent="0.35">
      <c r="B99" s="54"/>
      <c r="C99" s="54"/>
      <c r="D99" s="54"/>
      <c r="E99" s="54"/>
      <c r="F99" s="54"/>
      <c r="G99" s="54"/>
      <c r="H99" s="54"/>
      <c r="I99" s="54"/>
      <c r="J99" s="54"/>
      <c r="K99" s="54"/>
      <c r="L99" s="54"/>
      <c r="M99" s="54"/>
      <c r="N99" s="54"/>
      <c r="O99" s="54"/>
      <c r="P99" s="54"/>
      <c r="Q99" s="54"/>
      <c r="R99" s="54"/>
      <c r="S99" s="54"/>
      <c r="T99" s="54"/>
      <c r="U99" s="54"/>
    </row>
    <row r="100" spans="2:21" x14ac:dyDescent="0.35">
      <c r="B100" s="54"/>
      <c r="C100" s="54"/>
      <c r="D100" s="54"/>
      <c r="E100" s="54"/>
      <c r="F100" s="54"/>
      <c r="G100" s="54"/>
      <c r="H100" s="54"/>
      <c r="I100" s="54"/>
      <c r="J100" s="54"/>
      <c r="K100" s="54"/>
      <c r="L100" s="54"/>
      <c r="M100" s="54"/>
      <c r="N100" s="54"/>
      <c r="O100" s="54"/>
      <c r="P100" s="54"/>
      <c r="Q100" s="54"/>
      <c r="R100" s="54"/>
      <c r="S100" s="54"/>
      <c r="T100" s="54"/>
      <c r="U100" s="54"/>
    </row>
    <row r="101" spans="2:21" x14ac:dyDescent="0.35">
      <c r="B101" s="54"/>
      <c r="C101" s="54"/>
      <c r="D101" s="54"/>
      <c r="E101" s="54"/>
      <c r="F101" s="54"/>
      <c r="G101" s="54"/>
      <c r="H101" s="54"/>
      <c r="I101" s="54"/>
      <c r="J101" s="54"/>
      <c r="K101" s="54"/>
      <c r="L101" s="54"/>
      <c r="M101" s="54"/>
      <c r="N101" s="54"/>
      <c r="O101" s="54"/>
      <c r="P101" s="54"/>
      <c r="Q101" s="54"/>
      <c r="R101" s="54"/>
      <c r="S101" s="54"/>
      <c r="T101" s="54"/>
      <c r="U101" s="54"/>
    </row>
    <row r="102" spans="2:21" x14ac:dyDescent="0.35">
      <c r="B102" s="54"/>
      <c r="C102" s="54"/>
      <c r="D102" s="54"/>
      <c r="E102" s="54"/>
      <c r="F102" s="54"/>
      <c r="G102" s="54"/>
      <c r="H102" s="54"/>
      <c r="I102" s="54"/>
      <c r="J102" s="54"/>
      <c r="K102" s="54"/>
      <c r="L102" s="54"/>
      <c r="M102" s="54"/>
      <c r="N102" s="54"/>
      <c r="O102" s="54"/>
      <c r="P102" s="54"/>
      <c r="Q102" s="54"/>
      <c r="R102" s="54"/>
      <c r="S102" s="54"/>
      <c r="T102" s="54"/>
      <c r="U102" s="54"/>
    </row>
    <row r="103" spans="2:21" x14ac:dyDescent="0.35">
      <c r="B103" s="54"/>
      <c r="C103" s="54"/>
      <c r="D103" s="54"/>
      <c r="E103" s="54"/>
      <c r="F103" s="54"/>
      <c r="G103" s="54"/>
      <c r="H103" s="54"/>
      <c r="I103" s="54"/>
      <c r="J103" s="54"/>
      <c r="K103" s="54"/>
      <c r="L103" s="54"/>
      <c r="M103" s="54"/>
      <c r="N103" s="54"/>
      <c r="O103" s="54"/>
      <c r="P103" s="54"/>
      <c r="Q103" s="54"/>
      <c r="R103" s="54"/>
      <c r="S103" s="54"/>
      <c r="T103" s="54"/>
      <c r="U103" s="54"/>
    </row>
    <row r="104" spans="2:21" x14ac:dyDescent="0.35">
      <c r="B104" s="54"/>
      <c r="C104" s="54"/>
      <c r="D104" s="54"/>
      <c r="E104" s="54"/>
      <c r="F104" s="54"/>
      <c r="G104" s="54"/>
      <c r="H104" s="54"/>
      <c r="I104" s="54"/>
      <c r="J104" s="54"/>
      <c r="K104" s="54"/>
      <c r="L104" s="54"/>
      <c r="M104" s="54"/>
      <c r="N104" s="54"/>
      <c r="O104" s="54"/>
      <c r="P104" s="54"/>
      <c r="Q104" s="54"/>
      <c r="R104" s="54"/>
      <c r="S104" s="54"/>
      <c r="T104" s="54"/>
      <c r="U104" s="54"/>
    </row>
    <row r="105" spans="2:21" x14ac:dyDescent="0.35">
      <c r="B105" s="54"/>
      <c r="C105" s="54"/>
      <c r="D105" s="54"/>
      <c r="E105" s="54"/>
      <c r="F105" s="54"/>
      <c r="G105" s="54"/>
      <c r="H105" s="54"/>
      <c r="I105" s="54"/>
      <c r="J105" s="54"/>
      <c r="K105" s="54"/>
      <c r="L105" s="54"/>
      <c r="M105" s="54"/>
      <c r="N105" s="54"/>
      <c r="O105" s="54"/>
      <c r="P105" s="54"/>
      <c r="Q105" s="54"/>
      <c r="R105" s="54"/>
      <c r="S105" s="54"/>
      <c r="T105" s="54"/>
      <c r="U105" s="54"/>
    </row>
    <row r="106" spans="2:21" x14ac:dyDescent="0.35">
      <c r="B106" s="54"/>
      <c r="C106" s="54"/>
      <c r="D106" s="54"/>
      <c r="E106" s="54"/>
      <c r="F106" s="54"/>
      <c r="G106" s="54"/>
      <c r="H106" s="54"/>
      <c r="I106" s="54"/>
      <c r="J106" s="54"/>
      <c r="K106" s="54"/>
      <c r="L106" s="54"/>
      <c r="M106" s="54"/>
      <c r="N106" s="54"/>
      <c r="O106" s="54"/>
      <c r="P106" s="54"/>
      <c r="Q106" s="54"/>
      <c r="R106" s="54"/>
      <c r="S106" s="54"/>
      <c r="T106" s="54"/>
      <c r="U106" s="54"/>
    </row>
    <row r="107" spans="2:21" x14ac:dyDescent="0.35">
      <c r="B107" s="54"/>
      <c r="C107" s="54"/>
      <c r="D107" s="54"/>
      <c r="E107" s="54"/>
      <c r="F107" s="54"/>
      <c r="G107" s="54"/>
      <c r="H107" s="54"/>
      <c r="I107" s="54"/>
      <c r="J107" s="54"/>
      <c r="K107" s="54"/>
      <c r="L107" s="54"/>
      <c r="M107" s="54"/>
      <c r="N107" s="54"/>
      <c r="O107" s="54"/>
      <c r="P107" s="54"/>
      <c r="Q107" s="54"/>
      <c r="R107" s="54"/>
      <c r="S107" s="54"/>
      <c r="T107" s="54"/>
      <c r="U107" s="54"/>
    </row>
    <row r="108" spans="2:21" x14ac:dyDescent="0.35">
      <c r="B108" s="54"/>
      <c r="C108" s="54"/>
      <c r="D108" s="54"/>
      <c r="E108" s="54"/>
      <c r="F108" s="54"/>
      <c r="G108" s="54"/>
      <c r="H108" s="54"/>
      <c r="I108" s="54"/>
      <c r="J108" s="54"/>
      <c r="K108" s="54"/>
      <c r="L108" s="54"/>
      <c r="M108" s="54"/>
      <c r="N108" s="54"/>
      <c r="O108" s="54"/>
      <c r="P108" s="54"/>
      <c r="Q108" s="54"/>
      <c r="R108" s="54"/>
      <c r="S108" s="54"/>
      <c r="T108" s="54"/>
      <c r="U108" s="54"/>
    </row>
    <row r="109" spans="2:21" x14ac:dyDescent="0.35">
      <c r="B109" s="54"/>
      <c r="C109" s="54"/>
      <c r="D109" s="54"/>
      <c r="E109" s="54"/>
      <c r="F109" s="54"/>
      <c r="G109" s="54"/>
      <c r="H109" s="54"/>
      <c r="I109" s="54"/>
      <c r="J109" s="54"/>
      <c r="K109" s="54"/>
      <c r="L109" s="54"/>
      <c r="M109" s="54"/>
      <c r="N109" s="54"/>
      <c r="O109" s="54"/>
      <c r="P109" s="54"/>
      <c r="Q109" s="54"/>
      <c r="R109" s="54"/>
      <c r="S109" s="54"/>
      <c r="T109" s="54"/>
      <c r="U109" s="54"/>
    </row>
    <row r="110" spans="2:21" x14ac:dyDescent="0.35">
      <c r="B110" s="54"/>
      <c r="C110" s="54"/>
      <c r="D110" s="54"/>
      <c r="E110" s="54"/>
      <c r="F110" s="54"/>
      <c r="G110" s="54"/>
      <c r="H110" s="54"/>
      <c r="I110" s="54"/>
      <c r="J110" s="54"/>
      <c r="K110" s="54"/>
      <c r="L110" s="54"/>
      <c r="M110" s="54"/>
      <c r="N110" s="54"/>
      <c r="O110" s="54"/>
      <c r="P110" s="54"/>
      <c r="Q110" s="54"/>
      <c r="R110" s="54"/>
      <c r="S110" s="54"/>
      <c r="T110" s="54"/>
      <c r="U110" s="54"/>
    </row>
    <row r="111" spans="2:21" x14ac:dyDescent="0.35">
      <c r="B111" s="54"/>
      <c r="C111" s="54"/>
      <c r="D111" s="54"/>
      <c r="E111" s="54"/>
      <c r="F111" s="54"/>
      <c r="G111" s="54"/>
      <c r="H111" s="54"/>
      <c r="I111" s="54"/>
      <c r="J111" s="54"/>
      <c r="K111" s="54"/>
      <c r="L111" s="54"/>
      <c r="M111" s="54"/>
      <c r="N111" s="54"/>
      <c r="O111" s="54"/>
      <c r="P111" s="54"/>
      <c r="Q111" s="54"/>
      <c r="R111" s="54"/>
      <c r="S111" s="54"/>
      <c r="T111" s="54"/>
      <c r="U111" s="54"/>
    </row>
    <row r="112" spans="2:21" x14ac:dyDescent="0.35">
      <c r="B112" s="54"/>
      <c r="C112" s="54"/>
      <c r="D112" s="54"/>
      <c r="E112" s="54"/>
      <c r="F112" s="54"/>
      <c r="G112" s="54"/>
      <c r="H112" s="54"/>
      <c r="I112" s="54"/>
      <c r="J112" s="54"/>
      <c r="K112" s="54"/>
      <c r="L112" s="54"/>
      <c r="M112" s="54"/>
      <c r="N112" s="54"/>
      <c r="O112" s="54"/>
      <c r="P112" s="54"/>
      <c r="Q112" s="54"/>
      <c r="R112" s="54"/>
      <c r="S112" s="54"/>
      <c r="T112" s="54"/>
      <c r="U112" s="54"/>
    </row>
    <row r="113" spans="1:60" x14ac:dyDescent="0.35">
      <c r="B113" s="54"/>
      <c r="C113" s="54"/>
      <c r="D113" s="54"/>
      <c r="E113" s="54"/>
      <c r="F113" s="54"/>
      <c r="G113" s="54"/>
      <c r="H113" s="54"/>
      <c r="I113" s="54"/>
      <c r="J113" s="54"/>
      <c r="K113" s="54"/>
      <c r="L113" s="54"/>
      <c r="M113" s="54"/>
      <c r="N113" s="54"/>
      <c r="O113" s="54"/>
      <c r="P113" s="54"/>
      <c r="Q113" s="54"/>
      <c r="R113" s="54"/>
      <c r="S113" s="54"/>
      <c r="T113" s="54"/>
      <c r="U113" s="54"/>
    </row>
    <row r="114" spans="1:60" x14ac:dyDescent="0.35">
      <c r="B114" s="54"/>
      <c r="C114" s="54"/>
      <c r="D114" s="54"/>
      <c r="E114" s="54"/>
      <c r="F114" s="54"/>
      <c r="G114" s="54"/>
      <c r="H114" s="54"/>
      <c r="I114" s="54"/>
      <c r="J114" s="54"/>
      <c r="K114" s="54"/>
      <c r="L114" s="54"/>
      <c r="M114" s="54"/>
      <c r="N114" s="54"/>
      <c r="O114" s="54"/>
      <c r="P114" s="54"/>
      <c r="Q114" s="54"/>
      <c r="R114" s="54"/>
      <c r="S114" s="54"/>
      <c r="T114" s="54"/>
      <c r="U114" s="54"/>
    </row>
    <row r="115" spans="1:60" x14ac:dyDescent="0.35">
      <c r="B115" s="54"/>
      <c r="C115" s="54"/>
      <c r="D115" s="54"/>
      <c r="E115" s="54"/>
      <c r="F115" s="54"/>
      <c r="G115" s="54"/>
      <c r="H115" s="54"/>
      <c r="I115" s="54"/>
      <c r="J115" s="54"/>
      <c r="K115" s="54"/>
      <c r="L115" s="54"/>
      <c r="M115" s="54"/>
      <c r="N115" s="54"/>
      <c r="O115" s="54"/>
      <c r="P115" s="54"/>
      <c r="Q115" s="54"/>
      <c r="R115" s="54"/>
      <c r="S115" s="54"/>
      <c r="T115" s="54"/>
      <c r="U115" s="54"/>
    </row>
    <row r="116" spans="1:60" x14ac:dyDescent="0.35">
      <c r="B116" s="54"/>
      <c r="C116" s="54"/>
      <c r="D116" s="54"/>
      <c r="E116" s="54"/>
      <c r="F116" s="54"/>
      <c r="G116" s="54"/>
      <c r="H116" s="54"/>
      <c r="I116" s="54"/>
      <c r="J116" s="54"/>
      <c r="K116" s="54"/>
      <c r="L116" s="54"/>
      <c r="M116" s="54"/>
      <c r="N116" s="54"/>
      <c r="O116" s="54"/>
      <c r="P116" s="54"/>
      <c r="Q116" s="54"/>
      <c r="R116" s="54"/>
      <c r="S116" s="54"/>
      <c r="T116" s="54"/>
      <c r="U116" s="54"/>
    </row>
    <row r="117" spans="1:60" s="54" customFormat="1" x14ac:dyDescent="0.35">
      <c r="A117" s="55"/>
      <c r="BD117" s="56"/>
      <c r="BE117" s="56"/>
      <c r="BF117" s="56"/>
      <c r="BG117" s="56"/>
      <c r="BH117" s="56"/>
    </row>
    <row r="118" spans="1:60" s="54" customFormat="1" x14ac:dyDescent="0.35">
      <c r="A118" s="55"/>
      <c r="BD118" s="56"/>
      <c r="BE118" s="56"/>
      <c r="BF118" s="56"/>
      <c r="BG118" s="56"/>
      <c r="BH118" s="56"/>
    </row>
    <row r="119" spans="1:60" s="54" customFormat="1" x14ac:dyDescent="0.35">
      <c r="A119" s="55"/>
      <c r="BD119" s="56"/>
      <c r="BE119" s="56"/>
      <c r="BF119" s="56"/>
      <c r="BG119" s="56"/>
      <c r="BH119" s="56"/>
    </row>
    <row r="120" spans="1:60" s="54" customFormat="1" x14ac:dyDescent="0.35">
      <c r="A120" s="55"/>
      <c r="BD120" s="56"/>
      <c r="BE120" s="56"/>
      <c r="BF120" s="56"/>
      <c r="BG120" s="56"/>
      <c r="BH120" s="56"/>
    </row>
    <row r="121" spans="1:60" s="54" customFormat="1" x14ac:dyDescent="0.35">
      <c r="A121" s="55"/>
      <c r="BD121" s="56"/>
      <c r="BE121" s="56"/>
      <c r="BF121" s="56"/>
      <c r="BG121" s="56"/>
      <c r="BH121" s="56"/>
    </row>
    <row r="122" spans="1:60" s="54" customFormat="1" x14ac:dyDescent="0.35">
      <c r="A122" s="55"/>
      <c r="BD122" s="56"/>
      <c r="BE122" s="56"/>
      <c r="BF122" s="56"/>
      <c r="BG122" s="56"/>
      <c r="BH122" s="56"/>
    </row>
    <row r="123" spans="1:60" s="54" customFormat="1" x14ac:dyDescent="0.35">
      <c r="A123" s="55"/>
      <c r="BD123" s="56"/>
      <c r="BE123" s="56"/>
      <c r="BF123" s="56"/>
      <c r="BG123" s="56"/>
      <c r="BH123" s="56"/>
    </row>
    <row r="124" spans="1:60" s="54" customFormat="1" x14ac:dyDescent="0.35">
      <c r="A124" s="55"/>
      <c r="BD124" s="56"/>
      <c r="BE124" s="56"/>
      <c r="BF124" s="56"/>
      <c r="BG124" s="56"/>
      <c r="BH124" s="56"/>
    </row>
    <row r="125" spans="1:60" s="54" customFormat="1" x14ac:dyDescent="0.35">
      <c r="A125" s="55"/>
      <c r="BD125" s="56"/>
      <c r="BE125" s="56"/>
      <c r="BF125" s="56"/>
      <c r="BG125" s="56"/>
      <c r="BH125" s="56"/>
    </row>
    <row r="126" spans="1:60" s="54" customFormat="1" x14ac:dyDescent="0.35">
      <c r="A126" s="55"/>
      <c r="BD126" s="56"/>
      <c r="BE126" s="56"/>
      <c r="BF126" s="56"/>
      <c r="BG126" s="56"/>
      <c r="BH126" s="56"/>
    </row>
    <row r="127" spans="1:60" s="54" customFormat="1" x14ac:dyDescent="0.35">
      <c r="A127" s="55"/>
      <c r="BD127" s="56"/>
      <c r="BE127" s="56"/>
      <c r="BF127" s="56"/>
      <c r="BG127" s="56"/>
      <c r="BH127" s="56"/>
    </row>
    <row r="128" spans="1:60" s="54" customFormat="1" x14ac:dyDescent="0.35">
      <c r="A128" s="55"/>
      <c r="BD128" s="56"/>
      <c r="BE128" s="56"/>
      <c r="BF128" s="56"/>
      <c r="BG128" s="56"/>
      <c r="BH128" s="56"/>
    </row>
    <row r="129" spans="1:60" s="54" customFormat="1" x14ac:dyDescent="0.35">
      <c r="A129" s="55"/>
      <c r="BD129" s="56"/>
      <c r="BE129" s="56"/>
      <c r="BF129" s="56"/>
      <c r="BG129" s="56"/>
      <c r="BH129" s="56"/>
    </row>
    <row r="130" spans="1:60" s="54" customFormat="1" x14ac:dyDescent="0.35">
      <c r="A130" s="55"/>
      <c r="BD130" s="56"/>
      <c r="BE130" s="56"/>
      <c r="BF130" s="56"/>
      <c r="BG130" s="56"/>
      <c r="BH130" s="56"/>
    </row>
    <row r="131" spans="1:60" s="54" customFormat="1" x14ac:dyDescent="0.35">
      <c r="A131" s="55"/>
      <c r="BD131" s="56"/>
      <c r="BE131" s="56"/>
      <c r="BF131" s="56"/>
      <c r="BG131" s="56"/>
      <c r="BH131" s="56"/>
    </row>
    <row r="132" spans="1:60" s="54" customFormat="1" x14ac:dyDescent="0.35">
      <c r="A132" s="55"/>
      <c r="BD132" s="56"/>
      <c r="BE132" s="56"/>
      <c r="BF132" s="56"/>
      <c r="BG132" s="56"/>
      <c r="BH132" s="56"/>
    </row>
    <row r="133" spans="1:60" s="54" customFormat="1" x14ac:dyDescent="0.35">
      <c r="A133" s="55"/>
      <c r="BD133" s="56"/>
      <c r="BE133" s="56"/>
      <c r="BF133" s="56"/>
      <c r="BG133" s="56"/>
      <c r="BH133" s="56"/>
    </row>
    <row r="134" spans="1:60" s="54" customFormat="1" x14ac:dyDescent="0.35">
      <c r="A134" s="55"/>
      <c r="BD134" s="56"/>
      <c r="BE134" s="56"/>
      <c r="BF134" s="56"/>
      <c r="BG134" s="56"/>
      <c r="BH134" s="56"/>
    </row>
    <row r="135" spans="1:60" s="54" customFormat="1" x14ac:dyDescent="0.35">
      <c r="A135" s="55"/>
      <c r="BD135" s="56"/>
      <c r="BE135" s="56"/>
      <c r="BF135" s="56"/>
      <c r="BG135" s="56"/>
      <c r="BH135" s="56"/>
    </row>
    <row r="136" spans="1:60" s="54" customFormat="1" x14ac:dyDescent="0.35">
      <c r="A136" s="55"/>
      <c r="BD136" s="56"/>
      <c r="BE136" s="56"/>
      <c r="BF136" s="56"/>
      <c r="BG136" s="56"/>
      <c r="BH136" s="56"/>
    </row>
    <row r="137" spans="1:60" s="54" customFormat="1" x14ac:dyDescent="0.35">
      <c r="A137" s="55"/>
      <c r="BD137" s="56"/>
      <c r="BE137" s="56"/>
      <c r="BF137" s="56"/>
      <c r="BG137" s="56"/>
      <c r="BH137" s="56"/>
    </row>
    <row r="138" spans="1:60" s="54" customFormat="1" x14ac:dyDescent="0.35">
      <c r="A138" s="55"/>
      <c r="BD138" s="56"/>
      <c r="BE138" s="56"/>
      <c r="BF138" s="56"/>
      <c r="BG138" s="56"/>
      <c r="BH138" s="56"/>
    </row>
    <row r="139" spans="1:60" s="54" customFormat="1" x14ac:dyDescent="0.35">
      <c r="A139" s="55"/>
      <c r="BD139" s="56"/>
      <c r="BE139" s="56"/>
      <c r="BF139" s="56"/>
      <c r="BG139" s="56"/>
      <c r="BH139" s="56"/>
    </row>
    <row r="140" spans="1:60" s="54" customFormat="1" x14ac:dyDescent="0.35">
      <c r="A140" s="55"/>
      <c r="BD140" s="56"/>
      <c r="BE140" s="56"/>
      <c r="BF140" s="56"/>
      <c r="BG140" s="56"/>
      <c r="BH140" s="56"/>
    </row>
    <row r="141" spans="1:60" s="54" customFormat="1" x14ac:dyDescent="0.35">
      <c r="A141" s="55"/>
      <c r="BD141" s="56"/>
      <c r="BE141" s="56"/>
      <c r="BF141" s="56"/>
      <c r="BG141" s="56"/>
      <c r="BH141" s="56"/>
    </row>
    <row r="142" spans="1:60" s="54" customFormat="1" x14ac:dyDescent="0.35">
      <c r="A142" s="55"/>
      <c r="BD142" s="56"/>
      <c r="BE142" s="56"/>
      <c r="BF142" s="56"/>
      <c r="BG142" s="56"/>
      <c r="BH142" s="56"/>
    </row>
    <row r="143" spans="1:60" s="54" customFormat="1" x14ac:dyDescent="0.35">
      <c r="A143" s="55"/>
      <c r="BD143" s="56"/>
      <c r="BE143" s="56"/>
      <c r="BF143" s="56"/>
      <c r="BG143" s="56"/>
      <c r="BH143" s="56"/>
    </row>
    <row r="144" spans="1:60" s="54" customFormat="1" x14ac:dyDescent="0.35">
      <c r="A144" s="55"/>
      <c r="BD144" s="56"/>
      <c r="BE144" s="56"/>
      <c r="BF144" s="56"/>
      <c r="BG144" s="56"/>
      <c r="BH144" s="56"/>
    </row>
    <row r="145" spans="1:60" s="54" customFormat="1" x14ac:dyDescent="0.35">
      <c r="A145" s="55"/>
      <c r="BD145" s="56"/>
      <c r="BE145" s="56"/>
      <c r="BF145" s="56"/>
      <c r="BG145" s="56"/>
      <c r="BH145" s="56"/>
    </row>
    <row r="146" spans="1:60" s="54" customFormat="1" x14ac:dyDescent="0.35">
      <c r="A146" s="55"/>
      <c r="BD146" s="56"/>
      <c r="BE146" s="56"/>
      <c r="BF146" s="56"/>
      <c r="BG146" s="56"/>
      <c r="BH146" s="56"/>
    </row>
    <row r="147" spans="1:60" s="54" customFormat="1" x14ac:dyDescent="0.35">
      <c r="A147" s="55"/>
      <c r="BD147" s="56"/>
      <c r="BE147" s="56"/>
      <c r="BF147" s="56"/>
      <c r="BG147" s="56"/>
      <c r="BH147" s="56"/>
    </row>
    <row r="148" spans="1:60" s="54" customFormat="1" x14ac:dyDescent="0.35">
      <c r="A148" s="55"/>
      <c r="BD148" s="56"/>
      <c r="BE148" s="56"/>
      <c r="BF148" s="56"/>
      <c r="BG148" s="56"/>
      <c r="BH148" s="56"/>
    </row>
    <row r="149" spans="1:60" s="54" customFormat="1" x14ac:dyDescent="0.35">
      <c r="A149" s="55"/>
      <c r="BD149" s="56"/>
      <c r="BE149" s="56"/>
      <c r="BF149" s="56"/>
      <c r="BG149" s="56"/>
      <c r="BH149" s="56"/>
    </row>
    <row r="150" spans="1:60" s="54" customFormat="1" x14ac:dyDescent="0.35">
      <c r="A150" s="55"/>
      <c r="BD150" s="56"/>
      <c r="BE150" s="56"/>
      <c r="BF150" s="56"/>
      <c r="BG150" s="56"/>
      <c r="BH150" s="56"/>
    </row>
    <row r="151" spans="1:60" s="54" customFormat="1" x14ac:dyDescent="0.35">
      <c r="A151" s="55"/>
      <c r="BD151" s="56"/>
      <c r="BE151" s="56"/>
      <c r="BF151" s="56"/>
      <c r="BG151" s="56"/>
      <c r="BH151" s="56"/>
    </row>
    <row r="152" spans="1:60" s="54" customFormat="1" x14ac:dyDescent="0.35">
      <c r="A152" s="55"/>
      <c r="BD152" s="56"/>
      <c r="BE152" s="56"/>
      <c r="BF152" s="56"/>
      <c r="BG152" s="56"/>
      <c r="BH152" s="56"/>
    </row>
    <row r="153" spans="1:60" s="54" customFormat="1" x14ac:dyDescent="0.35">
      <c r="A153" s="55"/>
      <c r="BD153" s="56"/>
      <c r="BE153" s="56"/>
      <c r="BF153" s="56"/>
      <c r="BG153" s="56"/>
      <c r="BH153" s="56"/>
    </row>
    <row r="154" spans="1:60" s="54" customFormat="1" x14ac:dyDescent="0.35">
      <c r="A154" s="55"/>
      <c r="BD154" s="56"/>
      <c r="BE154" s="56"/>
      <c r="BF154" s="56"/>
      <c r="BG154" s="56"/>
      <c r="BH154" s="56"/>
    </row>
    <row r="155" spans="1:60" s="54" customFormat="1" x14ac:dyDescent="0.35">
      <c r="A155" s="55"/>
      <c r="BD155" s="56"/>
      <c r="BE155" s="56"/>
      <c r="BF155" s="56"/>
      <c r="BG155" s="56"/>
      <c r="BH155" s="56"/>
    </row>
    <row r="156" spans="1:60" s="54" customFormat="1" x14ac:dyDescent="0.35">
      <c r="A156" s="55"/>
      <c r="BD156" s="56"/>
      <c r="BE156" s="56"/>
      <c r="BF156" s="56"/>
      <c r="BG156" s="56"/>
      <c r="BH156" s="56"/>
    </row>
    <row r="157" spans="1:60" s="54" customFormat="1" x14ac:dyDescent="0.35">
      <c r="A157" s="55"/>
      <c r="BD157" s="56"/>
      <c r="BE157" s="56"/>
      <c r="BF157" s="56"/>
      <c r="BG157" s="56"/>
      <c r="BH157" s="56"/>
    </row>
    <row r="158" spans="1:60" s="54" customFormat="1" x14ac:dyDescent="0.35">
      <c r="A158" s="55"/>
      <c r="BD158" s="56"/>
      <c r="BE158" s="56"/>
      <c r="BF158" s="56"/>
      <c r="BG158" s="56"/>
      <c r="BH158" s="56"/>
    </row>
    <row r="159" spans="1:60" s="54" customFormat="1" x14ac:dyDescent="0.35">
      <c r="A159" s="55"/>
      <c r="BD159" s="56"/>
      <c r="BE159" s="56"/>
      <c r="BF159" s="56"/>
      <c r="BG159" s="56"/>
      <c r="BH159" s="56"/>
    </row>
    <row r="160" spans="1:60" s="54" customFormat="1" x14ac:dyDescent="0.35">
      <c r="A160" s="55"/>
      <c r="BD160" s="56"/>
      <c r="BE160" s="56"/>
      <c r="BF160" s="56"/>
      <c r="BG160" s="56"/>
      <c r="BH160" s="56"/>
    </row>
    <row r="161" spans="1:60" s="54" customFormat="1" x14ac:dyDescent="0.35">
      <c r="A161" s="55"/>
      <c r="BD161" s="56"/>
      <c r="BE161" s="56"/>
      <c r="BF161" s="56"/>
      <c r="BG161" s="56"/>
      <c r="BH161" s="56"/>
    </row>
    <row r="162" spans="1:60" s="54" customFormat="1" x14ac:dyDescent="0.35">
      <c r="A162" s="55"/>
      <c r="BD162" s="56"/>
      <c r="BE162" s="56"/>
      <c r="BF162" s="56"/>
      <c r="BG162" s="56"/>
      <c r="BH162" s="56"/>
    </row>
    <row r="163" spans="1:60" s="54" customFormat="1" x14ac:dyDescent="0.35">
      <c r="A163" s="55"/>
      <c r="BD163" s="56"/>
      <c r="BE163" s="56"/>
      <c r="BF163" s="56"/>
      <c r="BG163" s="56"/>
      <c r="BH163" s="56"/>
    </row>
    <row r="164" spans="1:60" s="54" customFormat="1" x14ac:dyDescent="0.35">
      <c r="A164" s="55"/>
      <c r="BD164" s="56"/>
      <c r="BE164" s="56"/>
      <c r="BF164" s="56"/>
      <c r="BG164" s="56"/>
      <c r="BH164" s="56"/>
    </row>
    <row r="165" spans="1:60" s="54" customFormat="1" x14ac:dyDescent="0.35">
      <c r="A165" s="55"/>
      <c r="BD165" s="56"/>
      <c r="BE165" s="56"/>
      <c r="BF165" s="56"/>
      <c r="BG165" s="56"/>
      <c r="BH165" s="56"/>
    </row>
    <row r="166" spans="1:60" s="54" customFormat="1" x14ac:dyDescent="0.35">
      <c r="A166" s="55"/>
      <c r="BD166" s="56"/>
      <c r="BE166" s="56"/>
      <c r="BF166" s="56"/>
      <c r="BG166" s="56"/>
      <c r="BH166" s="56"/>
    </row>
    <row r="167" spans="1:60" s="54" customFormat="1" x14ac:dyDescent="0.35">
      <c r="A167" s="55"/>
      <c r="BD167" s="56"/>
      <c r="BE167" s="56"/>
      <c r="BF167" s="56"/>
      <c r="BG167" s="56"/>
      <c r="BH167" s="56"/>
    </row>
    <row r="168" spans="1:60" s="54" customFormat="1" x14ac:dyDescent="0.35">
      <c r="A168" s="55"/>
      <c r="BD168" s="56"/>
      <c r="BE168" s="56"/>
      <c r="BF168" s="56"/>
      <c r="BG168" s="56"/>
      <c r="BH168" s="56"/>
    </row>
    <row r="169" spans="1:60" s="54" customFormat="1" x14ac:dyDescent="0.35">
      <c r="A169" s="55"/>
      <c r="BD169" s="56"/>
      <c r="BE169" s="56"/>
      <c r="BF169" s="56"/>
      <c r="BG169" s="56"/>
      <c r="BH169" s="56"/>
    </row>
    <row r="170" spans="1:60" s="54" customFormat="1" x14ac:dyDescent="0.35">
      <c r="A170" s="55"/>
      <c r="BD170" s="56"/>
      <c r="BE170" s="56"/>
      <c r="BF170" s="56"/>
      <c r="BG170" s="56"/>
      <c r="BH170" s="56"/>
    </row>
    <row r="171" spans="1:60" s="54" customFormat="1" x14ac:dyDescent="0.35">
      <c r="A171" s="55"/>
      <c r="BD171" s="56"/>
      <c r="BE171" s="56"/>
      <c r="BF171" s="56"/>
      <c r="BG171" s="56"/>
      <c r="BH171" s="56"/>
    </row>
    <row r="172" spans="1:60" s="54" customFormat="1" x14ac:dyDescent="0.35">
      <c r="A172" s="55"/>
      <c r="BD172" s="56"/>
      <c r="BE172" s="56"/>
      <c r="BF172" s="56"/>
      <c r="BG172" s="56"/>
      <c r="BH172" s="56"/>
    </row>
    <row r="173" spans="1:60" s="54" customFormat="1" x14ac:dyDescent="0.35">
      <c r="A173" s="55"/>
      <c r="BD173" s="56"/>
      <c r="BE173" s="56"/>
      <c r="BF173" s="56"/>
      <c r="BG173" s="56"/>
      <c r="BH173" s="56"/>
    </row>
    <row r="174" spans="1:60" s="54" customFormat="1" x14ac:dyDescent="0.35">
      <c r="A174" s="55"/>
      <c r="BD174" s="56"/>
      <c r="BE174" s="56"/>
      <c r="BF174" s="56"/>
      <c r="BG174" s="56"/>
      <c r="BH174" s="56"/>
    </row>
    <row r="175" spans="1:60" s="54" customFormat="1" x14ac:dyDescent="0.35">
      <c r="A175" s="55"/>
      <c r="BD175" s="56"/>
      <c r="BE175" s="56"/>
      <c r="BF175" s="56"/>
      <c r="BG175" s="56"/>
      <c r="BH175" s="56"/>
    </row>
    <row r="176" spans="1:60" s="54" customFormat="1" x14ac:dyDescent="0.35">
      <c r="A176" s="55"/>
      <c r="BD176" s="56"/>
      <c r="BE176" s="56"/>
      <c r="BF176" s="56"/>
      <c r="BG176" s="56"/>
      <c r="BH176" s="56"/>
    </row>
    <row r="177" spans="1:60" s="54" customFormat="1" x14ac:dyDescent="0.35">
      <c r="A177" s="55"/>
      <c r="BD177" s="56"/>
      <c r="BE177" s="56"/>
      <c r="BF177" s="56"/>
      <c r="BG177" s="56"/>
      <c r="BH177" s="56"/>
    </row>
    <row r="178" spans="1:60" s="54" customFormat="1" x14ac:dyDescent="0.35">
      <c r="A178" s="55"/>
      <c r="BD178" s="56"/>
      <c r="BE178" s="56"/>
      <c r="BF178" s="56"/>
      <c r="BG178" s="56"/>
      <c r="BH178" s="56"/>
    </row>
    <row r="179" spans="1:60" s="54" customFormat="1" x14ac:dyDescent="0.35">
      <c r="A179" s="55"/>
      <c r="BD179" s="56"/>
      <c r="BE179" s="56"/>
      <c r="BF179" s="56"/>
      <c r="BG179" s="56"/>
      <c r="BH179" s="56"/>
    </row>
    <row r="180" spans="1:60" s="54" customFormat="1" x14ac:dyDescent="0.35">
      <c r="A180" s="55"/>
      <c r="BD180" s="56"/>
      <c r="BE180" s="56"/>
      <c r="BF180" s="56"/>
      <c r="BG180" s="56"/>
      <c r="BH180" s="56"/>
    </row>
    <row r="181" spans="1:60" s="54" customFormat="1" x14ac:dyDescent="0.35">
      <c r="A181" s="55"/>
      <c r="BD181" s="56"/>
      <c r="BE181" s="56"/>
      <c r="BF181" s="56"/>
      <c r="BG181" s="56"/>
      <c r="BH181" s="56"/>
    </row>
    <row r="182" spans="1:60" s="54" customFormat="1" x14ac:dyDescent="0.35">
      <c r="A182" s="55"/>
      <c r="BD182" s="56"/>
      <c r="BE182" s="56"/>
      <c r="BF182" s="56"/>
      <c r="BG182" s="56"/>
      <c r="BH182" s="56"/>
    </row>
    <row r="183" spans="1:60" s="54" customFormat="1" x14ac:dyDescent="0.35">
      <c r="A183" s="55"/>
      <c r="BD183" s="56"/>
      <c r="BE183" s="56"/>
      <c r="BF183" s="56"/>
      <c r="BG183" s="56"/>
      <c r="BH183" s="56"/>
    </row>
    <row r="184" spans="1:60" s="54" customFormat="1" x14ac:dyDescent="0.35">
      <c r="A184" s="55"/>
      <c r="BD184" s="56"/>
      <c r="BE184" s="56"/>
      <c r="BF184" s="56"/>
      <c r="BG184" s="56"/>
      <c r="BH184" s="56"/>
    </row>
    <row r="185" spans="1:60" s="54" customFormat="1" x14ac:dyDescent="0.35">
      <c r="A185" s="55"/>
      <c r="BD185" s="56"/>
      <c r="BE185" s="56"/>
      <c r="BF185" s="56"/>
      <c r="BG185" s="56"/>
      <c r="BH185" s="56"/>
    </row>
    <row r="186" spans="1:60" s="54" customFormat="1" x14ac:dyDescent="0.35">
      <c r="A186" s="55"/>
      <c r="BD186" s="56"/>
      <c r="BE186" s="56"/>
      <c r="BF186" s="56"/>
      <c r="BG186" s="56"/>
      <c r="BH186" s="56"/>
    </row>
    <row r="187" spans="1:60" s="54" customFormat="1" x14ac:dyDescent="0.35">
      <c r="A187" s="55"/>
      <c r="BD187" s="56"/>
      <c r="BE187" s="56"/>
      <c r="BF187" s="56"/>
      <c r="BG187" s="56"/>
      <c r="BH187" s="56"/>
    </row>
    <row r="188" spans="1:60" s="54" customFormat="1" x14ac:dyDescent="0.35">
      <c r="A188" s="55"/>
      <c r="BD188" s="56"/>
      <c r="BE188" s="56"/>
      <c r="BF188" s="56"/>
      <c r="BG188" s="56"/>
      <c r="BH188" s="56"/>
    </row>
    <row r="189" spans="1:60" s="54" customFormat="1" x14ac:dyDescent="0.35">
      <c r="A189" s="55"/>
      <c r="BD189" s="56"/>
      <c r="BE189" s="56"/>
      <c r="BF189" s="56"/>
      <c r="BG189" s="56"/>
      <c r="BH189" s="56"/>
    </row>
    <row r="190" spans="1:60" s="54" customFormat="1" x14ac:dyDescent="0.35">
      <c r="A190" s="55"/>
      <c r="BD190" s="56"/>
      <c r="BE190" s="56"/>
      <c r="BF190" s="56"/>
      <c r="BG190" s="56"/>
      <c r="BH190" s="56"/>
    </row>
    <row r="191" spans="1:60" s="54" customFormat="1" x14ac:dyDescent="0.35">
      <c r="A191" s="55"/>
      <c r="BD191" s="56"/>
      <c r="BE191" s="56"/>
      <c r="BF191" s="56"/>
      <c r="BG191" s="56"/>
      <c r="BH191" s="56"/>
    </row>
    <row r="192" spans="1:60" s="54" customFormat="1" x14ac:dyDescent="0.35">
      <c r="A192" s="55"/>
      <c r="BD192" s="56"/>
      <c r="BE192" s="56"/>
      <c r="BF192" s="56"/>
      <c r="BG192" s="56"/>
      <c r="BH192" s="56"/>
    </row>
    <row r="193" spans="1:60" s="54" customFormat="1" x14ac:dyDescent="0.35">
      <c r="A193" s="55"/>
      <c r="BD193" s="56"/>
      <c r="BE193" s="56"/>
      <c r="BF193" s="56"/>
      <c r="BG193" s="56"/>
      <c r="BH193" s="56"/>
    </row>
    <row r="194" spans="1:60" s="54" customFormat="1" x14ac:dyDescent="0.35">
      <c r="A194" s="55"/>
      <c r="BD194" s="56"/>
      <c r="BE194" s="56"/>
      <c r="BF194" s="56"/>
      <c r="BG194" s="56"/>
      <c r="BH194" s="56"/>
    </row>
    <row r="195" spans="1:60" s="54" customFormat="1" x14ac:dyDescent="0.35">
      <c r="A195" s="55"/>
      <c r="BD195" s="56"/>
      <c r="BE195" s="56"/>
      <c r="BF195" s="56"/>
      <c r="BG195" s="56"/>
      <c r="BH195" s="56"/>
    </row>
    <row r="196" spans="1:60" s="54" customFormat="1" x14ac:dyDescent="0.35">
      <c r="A196" s="55"/>
      <c r="BD196" s="56"/>
      <c r="BE196" s="56"/>
      <c r="BF196" s="56"/>
      <c r="BG196" s="56"/>
      <c r="BH196" s="56"/>
    </row>
    <row r="197" spans="1:60" s="54" customFormat="1" x14ac:dyDescent="0.35">
      <c r="A197" s="55"/>
      <c r="BD197" s="56"/>
      <c r="BE197" s="56"/>
      <c r="BF197" s="56"/>
      <c r="BG197" s="56"/>
      <c r="BH197" s="56"/>
    </row>
    <row r="198" spans="1:60" s="54" customFormat="1" x14ac:dyDescent="0.35">
      <c r="A198" s="55"/>
      <c r="BD198" s="56"/>
      <c r="BE198" s="56"/>
      <c r="BF198" s="56"/>
      <c r="BG198" s="56"/>
      <c r="BH198" s="56"/>
    </row>
    <row r="199" spans="1:60" s="54" customFormat="1" x14ac:dyDescent="0.35">
      <c r="A199" s="55"/>
      <c r="BD199" s="56"/>
      <c r="BE199" s="56"/>
      <c r="BF199" s="56"/>
      <c r="BG199" s="56"/>
      <c r="BH199" s="56"/>
    </row>
    <row r="200" spans="1:60" s="54" customFormat="1" x14ac:dyDescent="0.35">
      <c r="A200" s="55"/>
      <c r="BD200" s="56"/>
      <c r="BE200" s="56"/>
      <c r="BF200" s="56"/>
      <c r="BG200" s="56"/>
      <c r="BH200" s="56"/>
    </row>
    <row r="201" spans="1:60" s="54" customFormat="1" x14ac:dyDescent="0.35">
      <c r="A201" s="55"/>
      <c r="BD201" s="56"/>
      <c r="BE201" s="56"/>
      <c r="BF201" s="56"/>
      <c r="BG201" s="56"/>
      <c r="BH201" s="56"/>
    </row>
    <row r="202" spans="1:60" s="54" customFormat="1" x14ac:dyDescent="0.35">
      <c r="A202" s="55"/>
      <c r="BD202" s="56"/>
      <c r="BE202" s="56"/>
      <c r="BF202" s="56"/>
      <c r="BG202" s="56"/>
      <c r="BH202" s="56"/>
    </row>
    <row r="203" spans="1:60" s="54" customFormat="1" x14ac:dyDescent="0.35">
      <c r="A203" s="55"/>
      <c r="BD203" s="56"/>
      <c r="BE203" s="56"/>
      <c r="BF203" s="56"/>
      <c r="BG203" s="56"/>
      <c r="BH203" s="56"/>
    </row>
    <row r="204" spans="1:60" s="54" customFormat="1" x14ac:dyDescent="0.35">
      <c r="A204" s="55"/>
      <c r="BD204" s="56"/>
      <c r="BE204" s="56"/>
      <c r="BF204" s="56"/>
      <c r="BG204" s="56"/>
      <c r="BH204" s="56"/>
    </row>
    <row r="205" spans="1:60" s="54" customFormat="1" x14ac:dyDescent="0.35">
      <c r="A205" s="55"/>
      <c r="BD205" s="56"/>
      <c r="BE205" s="56"/>
      <c r="BF205" s="56"/>
      <c r="BG205" s="56"/>
      <c r="BH205" s="56"/>
    </row>
    <row r="206" spans="1:60" s="54" customFormat="1" x14ac:dyDescent="0.35">
      <c r="A206" s="55"/>
      <c r="BD206" s="56"/>
      <c r="BE206" s="56"/>
      <c r="BF206" s="56"/>
      <c r="BG206" s="56"/>
      <c r="BH206" s="56"/>
    </row>
    <row r="207" spans="1:60" s="54" customFormat="1" x14ac:dyDescent="0.35">
      <c r="A207" s="55"/>
      <c r="BD207" s="56"/>
      <c r="BE207" s="56"/>
      <c r="BF207" s="56"/>
      <c r="BG207" s="56"/>
      <c r="BH207" s="56"/>
    </row>
    <row r="208" spans="1:60" s="54" customFormat="1" x14ac:dyDescent="0.35">
      <c r="A208" s="55"/>
      <c r="BD208" s="56"/>
      <c r="BE208" s="56"/>
      <c r="BF208" s="56"/>
      <c r="BG208" s="56"/>
      <c r="BH208" s="56"/>
    </row>
    <row r="209" spans="1:60" s="54" customFormat="1" x14ac:dyDescent="0.35">
      <c r="A209" s="55"/>
      <c r="BD209" s="56"/>
      <c r="BE209" s="56"/>
      <c r="BF209" s="56"/>
      <c r="BG209" s="56"/>
      <c r="BH209" s="56"/>
    </row>
    <row r="210" spans="1:60" s="54" customFormat="1" x14ac:dyDescent="0.35">
      <c r="A210" s="55"/>
      <c r="BD210" s="56"/>
      <c r="BE210" s="56"/>
      <c r="BF210" s="56"/>
      <c r="BG210" s="56"/>
      <c r="BH210" s="56"/>
    </row>
    <row r="211" spans="1:60" s="54" customFormat="1" x14ac:dyDescent="0.35">
      <c r="A211" s="55"/>
      <c r="BD211" s="56"/>
      <c r="BE211" s="56"/>
      <c r="BF211" s="56"/>
      <c r="BG211" s="56"/>
      <c r="BH211" s="56"/>
    </row>
    <row r="212" spans="1:60" s="54" customFormat="1" x14ac:dyDescent="0.35">
      <c r="A212" s="55"/>
      <c r="BD212" s="56"/>
      <c r="BE212" s="56"/>
      <c r="BF212" s="56"/>
      <c r="BG212" s="56"/>
      <c r="BH212" s="56"/>
    </row>
    <row r="213" spans="1:60" s="54" customFormat="1" x14ac:dyDescent="0.35">
      <c r="A213" s="55"/>
      <c r="BD213" s="56"/>
      <c r="BE213" s="56"/>
      <c r="BF213" s="56"/>
      <c r="BG213" s="56"/>
      <c r="BH213" s="56"/>
    </row>
    <row r="214" spans="1:60" s="54" customFormat="1" x14ac:dyDescent="0.35">
      <c r="A214" s="55"/>
      <c r="BD214" s="56"/>
      <c r="BE214" s="56"/>
      <c r="BF214" s="56"/>
      <c r="BG214" s="56"/>
      <c r="BH214" s="56"/>
    </row>
    <row r="215" spans="1:60" s="54" customFormat="1" x14ac:dyDescent="0.35">
      <c r="A215" s="55"/>
      <c r="BD215" s="56"/>
      <c r="BE215" s="56"/>
      <c r="BF215" s="56"/>
      <c r="BG215" s="56"/>
      <c r="BH215" s="56"/>
    </row>
    <row r="216" spans="1:60" s="54" customFormat="1" x14ac:dyDescent="0.35">
      <c r="A216" s="55"/>
      <c r="BD216" s="56"/>
      <c r="BE216" s="56"/>
      <c r="BF216" s="56"/>
      <c r="BG216" s="56"/>
      <c r="BH216" s="56"/>
    </row>
    <row r="217" spans="1:60" s="54" customFormat="1" x14ac:dyDescent="0.35">
      <c r="A217" s="55"/>
      <c r="BD217" s="56"/>
      <c r="BE217" s="56"/>
      <c r="BF217" s="56"/>
      <c r="BG217" s="56"/>
      <c r="BH217" s="56"/>
    </row>
    <row r="218" spans="1:60" s="54" customFormat="1" x14ac:dyDescent="0.35">
      <c r="A218" s="55"/>
      <c r="BD218" s="56"/>
      <c r="BE218" s="56"/>
      <c r="BF218" s="56"/>
      <c r="BG218" s="56"/>
      <c r="BH218" s="56"/>
    </row>
    <row r="219" spans="1:60" s="54" customFormat="1" x14ac:dyDescent="0.35">
      <c r="A219" s="55"/>
      <c r="BD219" s="56"/>
      <c r="BE219" s="56"/>
      <c r="BF219" s="56"/>
      <c r="BG219" s="56"/>
      <c r="BH219" s="56"/>
    </row>
    <row r="220" spans="1:60" s="54" customFormat="1" x14ac:dyDescent="0.35">
      <c r="A220" s="55"/>
      <c r="BD220" s="56"/>
      <c r="BE220" s="56"/>
      <c r="BF220" s="56"/>
      <c r="BG220" s="56"/>
      <c r="BH220" s="56"/>
    </row>
    <row r="221" spans="1:60" s="54" customFormat="1" x14ac:dyDescent="0.35">
      <c r="A221" s="55"/>
      <c r="BD221" s="56"/>
      <c r="BE221" s="56"/>
      <c r="BF221" s="56"/>
      <c r="BG221" s="56"/>
      <c r="BH221" s="56"/>
    </row>
    <row r="222" spans="1:60" s="54" customFormat="1" x14ac:dyDescent="0.35">
      <c r="A222" s="55"/>
      <c r="BD222" s="56"/>
      <c r="BE222" s="56"/>
      <c r="BF222" s="56"/>
      <c r="BG222" s="56"/>
      <c r="BH222" s="56"/>
    </row>
    <row r="223" spans="1:60" s="54" customFormat="1" x14ac:dyDescent="0.35">
      <c r="A223" s="55"/>
      <c r="BD223" s="56"/>
      <c r="BE223" s="56"/>
      <c r="BF223" s="56"/>
      <c r="BG223" s="56"/>
      <c r="BH223" s="56"/>
    </row>
    <row r="224" spans="1:60" s="54" customFormat="1" x14ac:dyDescent="0.35">
      <c r="A224" s="55"/>
      <c r="BD224" s="56"/>
      <c r="BE224" s="56"/>
      <c r="BF224" s="56"/>
      <c r="BG224" s="56"/>
      <c r="BH224" s="56"/>
    </row>
    <row r="225" spans="1:60" s="54" customFormat="1" x14ac:dyDescent="0.35">
      <c r="A225" s="55"/>
      <c r="BD225" s="56"/>
      <c r="BE225" s="56"/>
      <c r="BF225" s="56"/>
      <c r="BG225" s="56"/>
      <c r="BH225" s="56"/>
    </row>
    <row r="226" spans="1:60" s="54" customFormat="1" x14ac:dyDescent="0.35">
      <c r="A226" s="55"/>
      <c r="BD226" s="56"/>
      <c r="BE226" s="56"/>
      <c r="BF226" s="56"/>
      <c r="BG226" s="56"/>
      <c r="BH226" s="56"/>
    </row>
    <row r="227" spans="1:60" s="54" customFormat="1" x14ac:dyDescent="0.35">
      <c r="A227" s="55"/>
      <c r="BD227" s="56"/>
      <c r="BE227" s="56"/>
      <c r="BF227" s="56"/>
      <c r="BG227" s="56"/>
      <c r="BH227" s="56"/>
    </row>
    <row r="228" spans="1:60" s="54" customFormat="1" x14ac:dyDescent="0.35">
      <c r="A228" s="55"/>
      <c r="BD228" s="56"/>
      <c r="BE228" s="56"/>
      <c r="BF228" s="56"/>
      <c r="BG228" s="56"/>
      <c r="BH228" s="56"/>
    </row>
    <row r="229" spans="1:60" s="54" customFormat="1" x14ac:dyDescent="0.35">
      <c r="A229" s="55"/>
      <c r="BD229" s="56"/>
      <c r="BE229" s="56"/>
      <c r="BF229" s="56"/>
      <c r="BG229" s="56"/>
      <c r="BH229" s="56"/>
    </row>
    <row r="230" spans="1:60" s="54" customFormat="1" x14ac:dyDescent="0.35">
      <c r="A230" s="55"/>
      <c r="BD230" s="56"/>
      <c r="BE230" s="56"/>
      <c r="BF230" s="56"/>
      <c r="BG230" s="56"/>
      <c r="BH230" s="56"/>
    </row>
    <row r="231" spans="1:60" s="54" customFormat="1" x14ac:dyDescent="0.35">
      <c r="A231" s="55"/>
      <c r="BD231" s="56"/>
      <c r="BE231" s="56"/>
      <c r="BF231" s="56"/>
      <c r="BG231" s="56"/>
      <c r="BH231" s="56"/>
    </row>
    <row r="232" spans="1:60" s="54" customFormat="1" x14ac:dyDescent="0.35">
      <c r="A232" s="55"/>
      <c r="BD232" s="56"/>
      <c r="BE232" s="56"/>
      <c r="BF232" s="56"/>
      <c r="BG232" s="56"/>
      <c r="BH232" s="56"/>
    </row>
    <row r="233" spans="1:60" s="54" customFormat="1" x14ac:dyDescent="0.35">
      <c r="A233" s="55"/>
      <c r="BD233" s="56"/>
      <c r="BE233" s="56"/>
      <c r="BF233" s="56"/>
      <c r="BG233" s="56"/>
      <c r="BH233" s="56"/>
    </row>
    <row r="234" spans="1:60" s="54" customFormat="1" x14ac:dyDescent="0.35">
      <c r="A234" s="55"/>
      <c r="BD234" s="56"/>
      <c r="BE234" s="56"/>
      <c r="BF234" s="56"/>
      <c r="BG234" s="56"/>
      <c r="BH234" s="56"/>
    </row>
    <row r="235" spans="1:60" s="54" customFormat="1" x14ac:dyDescent="0.35">
      <c r="A235" s="55"/>
      <c r="BD235" s="56"/>
      <c r="BE235" s="56"/>
      <c r="BF235" s="56"/>
      <c r="BG235" s="56"/>
      <c r="BH235" s="56"/>
    </row>
    <row r="236" spans="1:60" s="54" customFormat="1" x14ac:dyDescent="0.35">
      <c r="A236" s="55"/>
      <c r="BD236" s="56"/>
      <c r="BE236" s="56"/>
      <c r="BF236" s="56"/>
      <c r="BG236" s="56"/>
      <c r="BH236" s="56"/>
    </row>
    <row r="237" spans="1:60" s="54" customFormat="1" x14ac:dyDescent="0.35">
      <c r="A237" s="55"/>
      <c r="BD237" s="56"/>
      <c r="BE237" s="56"/>
      <c r="BF237" s="56"/>
      <c r="BG237" s="56"/>
      <c r="BH237" s="56"/>
    </row>
    <row r="238" spans="1:60" s="54" customFormat="1" x14ac:dyDescent="0.35">
      <c r="A238" s="55"/>
      <c r="BD238" s="56"/>
      <c r="BE238" s="56"/>
      <c r="BF238" s="56"/>
      <c r="BG238" s="56"/>
      <c r="BH238" s="56"/>
    </row>
    <row r="239" spans="1:60" s="54" customFormat="1" x14ac:dyDescent="0.35">
      <c r="A239" s="55"/>
      <c r="BD239" s="56"/>
      <c r="BE239" s="56"/>
      <c r="BF239" s="56"/>
      <c r="BG239" s="56"/>
      <c r="BH239" s="56"/>
    </row>
    <row r="240" spans="1:60" s="54" customFormat="1" x14ac:dyDescent="0.35">
      <c r="A240" s="55"/>
      <c r="BD240" s="56"/>
      <c r="BE240" s="56"/>
      <c r="BF240" s="56"/>
      <c r="BG240" s="56"/>
      <c r="BH240" s="56"/>
    </row>
    <row r="241" spans="1:60" s="54" customFormat="1" x14ac:dyDescent="0.35">
      <c r="A241" s="55"/>
      <c r="BD241" s="56"/>
      <c r="BE241" s="56"/>
      <c r="BF241" s="56"/>
      <c r="BG241" s="56"/>
      <c r="BH241" s="56"/>
    </row>
    <row r="242" spans="1:60" s="54" customFormat="1" x14ac:dyDescent="0.35">
      <c r="A242" s="55"/>
      <c r="BD242" s="56"/>
      <c r="BE242" s="56"/>
      <c r="BF242" s="56"/>
      <c r="BG242" s="56"/>
      <c r="BH242" s="56"/>
    </row>
    <row r="243" spans="1:60" s="54" customFormat="1" x14ac:dyDescent="0.35">
      <c r="A243" s="55"/>
      <c r="BD243" s="56"/>
      <c r="BE243" s="56"/>
      <c r="BF243" s="56"/>
      <c r="BG243" s="56"/>
      <c r="BH243" s="56"/>
    </row>
    <row r="244" spans="1:60" s="54" customFormat="1" x14ac:dyDescent="0.35">
      <c r="A244" s="55"/>
      <c r="BD244" s="56"/>
      <c r="BE244" s="56"/>
      <c r="BF244" s="56"/>
      <c r="BG244" s="56"/>
      <c r="BH244" s="56"/>
    </row>
    <row r="245" spans="1:60" s="54" customFormat="1" x14ac:dyDescent="0.35">
      <c r="A245" s="55"/>
      <c r="BD245" s="56"/>
      <c r="BE245" s="56"/>
      <c r="BF245" s="56"/>
      <c r="BG245" s="56"/>
      <c r="BH245" s="56"/>
    </row>
    <row r="246" spans="1:60" s="54" customFormat="1" x14ac:dyDescent="0.35">
      <c r="A246" s="55"/>
      <c r="BD246" s="56"/>
      <c r="BE246" s="56"/>
      <c r="BF246" s="56"/>
      <c r="BG246" s="56"/>
      <c r="BH246" s="56"/>
    </row>
    <row r="247" spans="1:60" s="54" customFormat="1" x14ac:dyDescent="0.35">
      <c r="A247" s="55"/>
      <c r="BD247" s="56"/>
      <c r="BE247" s="56"/>
      <c r="BF247" s="56"/>
      <c r="BG247" s="56"/>
      <c r="BH247" s="56"/>
    </row>
    <row r="248" spans="1:60" s="54" customFormat="1" x14ac:dyDescent="0.35">
      <c r="A248" s="55"/>
      <c r="BD248" s="56"/>
      <c r="BE248" s="56"/>
      <c r="BF248" s="56"/>
      <c r="BG248" s="56"/>
      <c r="BH248" s="56"/>
    </row>
    <row r="249" spans="1:60" s="54" customFormat="1" x14ac:dyDescent="0.35">
      <c r="A249" s="55"/>
      <c r="BD249" s="56"/>
      <c r="BE249" s="56"/>
      <c r="BF249" s="56"/>
      <c r="BG249" s="56"/>
      <c r="BH249" s="56"/>
    </row>
    <row r="250" spans="1:60" s="54" customFormat="1" x14ac:dyDescent="0.35">
      <c r="A250" s="55"/>
      <c r="BD250" s="56"/>
      <c r="BE250" s="56"/>
      <c r="BF250" s="56"/>
      <c r="BG250" s="56"/>
      <c r="BH250" s="56"/>
    </row>
    <row r="251" spans="1:60" s="54" customFormat="1" x14ac:dyDescent="0.35">
      <c r="A251" s="55"/>
      <c r="BD251" s="56"/>
      <c r="BE251" s="56"/>
      <c r="BF251" s="56"/>
      <c r="BG251" s="56"/>
      <c r="BH251" s="56"/>
    </row>
    <row r="252" spans="1:60" s="54" customFormat="1" x14ac:dyDescent="0.35">
      <c r="A252" s="55"/>
      <c r="BD252" s="56"/>
      <c r="BE252" s="56"/>
      <c r="BF252" s="56"/>
      <c r="BG252" s="56"/>
      <c r="BH252" s="56"/>
    </row>
    <row r="253" spans="1:60" s="54" customFormat="1" x14ac:dyDescent="0.35">
      <c r="A253" s="55"/>
      <c r="BD253" s="56"/>
      <c r="BE253" s="56"/>
      <c r="BF253" s="56"/>
      <c r="BG253" s="56"/>
      <c r="BH253" s="56"/>
    </row>
    <row r="254" spans="1:60" s="54" customFormat="1" x14ac:dyDescent="0.35">
      <c r="A254" s="55"/>
      <c r="BD254" s="56"/>
      <c r="BE254" s="56"/>
      <c r="BF254" s="56"/>
      <c r="BG254" s="56"/>
      <c r="BH254" s="56"/>
    </row>
    <row r="255" spans="1:60" s="54" customFormat="1" x14ac:dyDescent="0.35">
      <c r="A255" s="55"/>
      <c r="BD255" s="56"/>
      <c r="BE255" s="56"/>
      <c r="BF255" s="56"/>
      <c r="BG255" s="56"/>
      <c r="BH255" s="56"/>
    </row>
    <row r="256" spans="1:60" s="54" customFormat="1" x14ac:dyDescent="0.35">
      <c r="A256" s="55"/>
      <c r="BD256" s="56"/>
      <c r="BE256" s="56"/>
      <c r="BF256" s="56"/>
      <c r="BG256" s="56"/>
      <c r="BH256" s="56"/>
    </row>
    <row r="257" spans="1:60" s="54" customFormat="1" x14ac:dyDescent="0.35">
      <c r="A257" s="55"/>
      <c r="BD257" s="56"/>
      <c r="BE257" s="56"/>
      <c r="BF257" s="56"/>
      <c r="BG257" s="56"/>
      <c r="BH257" s="56"/>
    </row>
    <row r="258" spans="1:60" s="54" customFormat="1" x14ac:dyDescent="0.35">
      <c r="A258" s="55"/>
      <c r="BD258" s="56"/>
      <c r="BE258" s="56"/>
      <c r="BF258" s="56"/>
      <c r="BG258" s="56"/>
      <c r="BH258" s="56"/>
    </row>
    <row r="259" spans="1:60" s="54" customFormat="1" x14ac:dyDescent="0.35">
      <c r="A259" s="55"/>
      <c r="BD259" s="56"/>
      <c r="BE259" s="56"/>
      <c r="BF259" s="56"/>
      <c r="BG259" s="56"/>
      <c r="BH259" s="56"/>
    </row>
    <row r="260" spans="1:60" s="54" customFormat="1" x14ac:dyDescent="0.35">
      <c r="A260" s="55"/>
      <c r="BD260" s="56"/>
      <c r="BE260" s="56"/>
      <c r="BF260" s="56"/>
      <c r="BG260" s="56"/>
      <c r="BH260" s="56"/>
    </row>
    <row r="261" spans="1:60" s="54" customFormat="1" x14ac:dyDescent="0.35">
      <c r="A261" s="55"/>
      <c r="BD261" s="56"/>
      <c r="BE261" s="56"/>
      <c r="BF261" s="56"/>
      <c r="BG261" s="56"/>
      <c r="BH261" s="56"/>
    </row>
    <row r="262" spans="1:60" s="54" customFormat="1" x14ac:dyDescent="0.35">
      <c r="A262" s="55"/>
      <c r="BD262" s="56"/>
      <c r="BE262" s="56"/>
      <c r="BF262" s="56"/>
      <c r="BG262" s="56"/>
      <c r="BH262" s="56"/>
    </row>
    <row r="263" spans="1:60" s="54" customFormat="1" x14ac:dyDescent="0.35">
      <c r="A263" s="55"/>
      <c r="BD263" s="56"/>
      <c r="BE263" s="56"/>
      <c r="BF263" s="56"/>
      <c r="BG263" s="56"/>
      <c r="BH263" s="56"/>
    </row>
    <row r="264" spans="1:60" s="54" customFormat="1" x14ac:dyDescent="0.35">
      <c r="A264" s="55"/>
      <c r="BD264" s="56"/>
      <c r="BE264" s="56"/>
      <c r="BF264" s="56"/>
      <c r="BG264" s="56"/>
      <c r="BH264" s="56"/>
    </row>
    <row r="265" spans="1:60" s="54" customFormat="1" x14ac:dyDescent="0.35">
      <c r="A265" s="55"/>
      <c r="BD265" s="56"/>
      <c r="BE265" s="56"/>
      <c r="BF265" s="56"/>
      <c r="BG265" s="56"/>
      <c r="BH265" s="56"/>
    </row>
    <row r="266" spans="1:60" s="54" customFormat="1" x14ac:dyDescent="0.35">
      <c r="A266" s="55"/>
      <c r="BD266" s="56"/>
      <c r="BE266" s="56"/>
      <c r="BF266" s="56"/>
      <c r="BG266" s="56"/>
      <c r="BH266" s="56"/>
    </row>
    <row r="267" spans="1:60" s="54" customFormat="1" x14ac:dyDescent="0.35">
      <c r="A267" s="55"/>
      <c r="BD267" s="56"/>
      <c r="BE267" s="56"/>
      <c r="BF267" s="56"/>
      <c r="BG267" s="56"/>
      <c r="BH267" s="56"/>
    </row>
    <row r="268" spans="1:60" s="54" customFormat="1" x14ac:dyDescent="0.35">
      <c r="A268" s="55"/>
      <c r="BD268" s="56"/>
      <c r="BE268" s="56"/>
      <c r="BF268" s="56"/>
      <c r="BG268" s="56"/>
      <c r="BH268" s="56"/>
    </row>
    <row r="269" spans="1:60" s="54" customFormat="1" x14ac:dyDescent="0.35">
      <c r="A269" s="55"/>
      <c r="BD269" s="56"/>
      <c r="BE269" s="56"/>
      <c r="BF269" s="56"/>
      <c r="BG269" s="56"/>
      <c r="BH269" s="56"/>
    </row>
    <row r="270" spans="1:60" s="54" customFormat="1" x14ac:dyDescent="0.35">
      <c r="A270" s="55"/>
      <c r="BD270" s="56"/>
      <c r="BE270" s="56"/>
      <c r="BF270" s="56"/>
      <c r="BG270" s="56"/>
      <c r="BH270" s="56"/>
    </row>
    <row r="271" spans="1:60" s="54" customFormat="1" x14ac:dyDescent="0.35">
      <c r="A271" s="55"/>
      <c r="BD271" s="56"/>
      <c r="BE271" s="56"/>
      <c r="BF271" s="56"/>
      <c r="BG271" s="56"/>
      <c r="BH271" s="56"/>
    </row>
    <row r="272" spans="1:60" s="54" customFormat="1" x14ac:dyDescent="0.35">
      <c r="A272" s="55"/>
      <c r="BD272" s="56"/>
      <c r="BE272" s="56"/>
      <c r="BF272" s="56"/>
      <c r="BG272" s="56"/>
      <c r="BH272" s="56"/>
    </row>
    <row r="273" spans="1:60" s="54" customFormat="1" x14ac:dyDescent="0.35">
      <c r="A273" s="55"/>
      <c r="BD273" s="56"/>
      <c r="BE273" s="56"/>
      <c r="BF273" s="56"/>
      <c r="BG273" s="56"/>
      <c r="BH273" s="56"/>
    </row>
    <row r="274" spans="1:60" s="54" customFormat="1" x14ac:dyDescent="0.35">
      <c r="A274" s="55"/>
      <c r="BD274" s="56"/>
      <c r="BE274" s="56"/>
      <c r="BF274" s="56"/>
      <c r="BG274" s="56"/>
      <c r="BH274" s="56"/>
    </row>
    <row r="275" spans="1:60" s="54" customFormat="1" x14ac:dyDescent="0.35">
      <c r="A275" s="55"/>
      <c r="BD275" s="56"/>
      <c r="BE275" s="56"/>
      <c r="BF275" s="56"/>
      <c r="BG275" s="56"/>
      <c r="BH275" s="56"/>
    </row>
    <row r="276" spans="1:60" s="54" customFormat="1" x14ac:dyDescent="0.35">
      <c r="A276" s="55"/>
      <c r="BD276" s="56"/>
      <c r="BE276" s="56"/>
      <c r="BF276" s="56"/>
      <c r="BG276" s="56"/>
      <c r="BH276" s="56"/>
    </row>
    <row r="277" spans="1:60" s="54" customFormat="1" x14ac:dyDescent="0.35">
      <c r="A277" s="55"/>
      <c r="BD277" s="56"/>
      <c r="BE277" s="56"/>
      <c r="BF277" s="56"/>
      <c r="BG277" s="56"/>
      <c r="BH277" s="56"/>
    </row>
    <row r="278" spans="1:60" s="54" customFormat="1" x14ac:dyDescent="0.35">
      <c r="A278" s="55"/>
      <c r="BD278" s="56"/>
      <c r="BE278" s="56"/>
      <c r="BF278" s="56"/>
      <c r="BG278" s="56"/>
      <c r="BH278" s="56"/>
    </row>
    <row r="279" spans="1:60" s="54" customFormat="1" x14ac:dyDescent="0.35">
      <c r="A279" s="55"/>
      <c r="BD279" s="56"/>
      <c r="BE279" s="56"/>
      <c r="BF279" s="56"/>
      <c r="BG279" s="56"/>
      <c r="BH279" s="56"/>
    </row>
    <row r="280" spans="1:60" s="54" customFormat="1" x14ac:dyDescent="0.35">
      <c r="A280" s="55"/>
      <c r="BD280" s="56"/>
      <c r="BE280" s="56"/>
      <c r="BF280" s="56"/>
      <c r="BG280" s="56"/>
      <c r="BH280" s="56"/>
    </row>
    <row r="281" spans="1:60" s="54" customFormat="1" x14ac:dyDescent="0.35">
      <c r="A281" s="55"/>
      <c r="BD281" s="56"/>
      <c r="BE281" s="56"/>
      <c r="BF281" s="56"/>
      <c r="BG281" s="56"/>
      <c r="BH281" s="56"/>
    </row>
    <row r="282" spans="1:60" s="54" customFormat="1" x14ac:dyDescent="0.35">
      <c r="A282" s="55"/>
      <c r="BD282" s="56"/>
      <c r="BE282" s="56"/>
      <c r="BF282" s="56"/>
      <c r="BG282" s="56"/>
      <c r="BH282" s="56"/>
    </row>
    <row r="283" spans="1:60" s="54" customFormat="1" x14ac:dyDescent="0.35">
      <c r="A283" s="55"/>
      <c r="BD283" s="56"/>
      <c r="BE283" s="56"/>
      <c r="BF283" s="56"/>
      <c r="BG283" s="56"/>
      <c r="BH283" s="56"/>
    </row>
    <row r="284" spans="1:60" s="54" customFormat="1" x14ac:dyDescent="0.35">
      <c r="A284" s="55"/>
      <c r="BD284" s="56"/>
      <c r="BE284" s="56"/>
      <c r="BF284" s="56"/>
      <c r="BG284" s="56"/>
      <c r="BH284" s="56"/>
    </row>
    <row r="285" spans="1:60" s="54" customFormat="1" x14ac:dyDescent="0.35">
      <c r="A285" s="55"/>
      <c r="BD285" s="56"/>
      <c r="BE285" s="56"/>
      <c r="BF285" s="56"/>
      <c r="BG285" s="56"/>
      <c r="BH285" s="56"/>
    </row>
    <row r="286" spans="1:60" s="54" customFormat="1" x14ac:dyDescent="0.35">
      <c r="A286" s="55"/>
      <c r="BD286" s="56"/>
      <c r="BE286" s="56"/>
      <c r="BF286" s="56"/>
      <c r="BG286" s="56"/>
      <c r="BH286" s="56"/>
    </row>
    <row r="287" spans="1:60" s="54" customFormat="1" x14ac:dyDescent="0.35">
      <c r="A287" s="55"/>
      <c r="BD287" s="56"/>
      <c r="BE287" s="56"/>
      <c r="BF287" s="56"/>
      <c r="BG287" s="56"/>
      <c r="BH287" s="56"/>
    </row>
    <row r="288" spans="1:60" s="54" customFormat="1" x14ac:dyDescent="0.35">
      <c r="A288" s="55"/>
      <c r="BD288" s="56"/>
      <c r="BE288" s="56"/>
      <c r="BF288" s="56"/>
      <c r="BG288" s="56"/>
      <c r="BH288" s="56"/>
    </row>
    <row r="289" spans="1:60" s="54" customFormat="1" x14ac:dyDescent="0.35">
      <c r="A289" s="55"/>
      <c r="BD289" s="56"/>
      <c r="BE289" s="56"/>
      <c r="BF289" s="56"/>
      <c r="BG289" s="56"/>
      <c r="BH289" s="56"/>
    </row>
    <row r="290" spans="1:60" s="54" customFormat="1" x14ac:dyDescent="0.35">
      <c r="A290" s="55"/>
      <c r="BD290" s="56"/>
      <c r="BE290" s="56"/>
      <c r="BF290" s="56"/>
      <c r="BG290" s="56"/>
      <c r="BH290" s="56"/>
    </row>
    <row r="291" spans="1:60" s="54" customFormat="1" x14ac:dyDescent="0.35">
      <c r="A291" s="55"/>
      <c r="BD291" s="56"/>
      <c r="BE291" s="56"/>
      <c r="BF291" s="56"/>
      <c r="BG291" s="56"/>
      <c r="BH291" s="56"/>
    </row>
    <row r="292" spans="1:60" s="54" customFormat="1" x14ac:dyDescent="0.35">
      <c r="A292" s="55"/>
      <c r="BD292" s="56"/>
      <c r="BE292" s="56"/>
      <c r="BF292" s="56"/>
      <c r="BG292" s="56"/>
      <c r="BH292" s="56"/>
    </row>
    <row r="293" spans="1:60" s="54" customFormat="1" x14ac:dyDescent="0.35">
      <c r="A293" s="55"/>
      <c r="BD293" s="56"/>
      <c r="BE293" s="56"/>
      <c r="BF293" s="56"/>
      <c r="BG293" s="56"/>
      <c r="BH293" s="56"/>
    </row>
    <row r="294" spans="1:60" s="54" customFormat="1" x14ac:dyDescent="0.35">
      <c r="A294" s="55"/>
      <c r="BD294" s="56"/>
      <c r="BE294" s="56"/>
      <c r="BF294" s="56"/>
      <c r="BG294" s="56"/>
      <c r="BH294" s="56"/>
    </row>
    <row r="295" spans="1:60" s="54" customFormat="1" x14ac:dyDescent="0.35">
      <c r="A295" s="55"/>
      <c r="BD295" s="56"/>
      <c r="BE295" s="56"/>
      <c r="BF295" s="56"/>
      <c r="BG295" s="56"/>
      <c r="BH295" s="56"/>
    </row>
    <row r="296" spans="1:60" s="54" customFormat="1" x14ac:dyDescent="0.35">
      <c r="A296" s="55"/>
      <c r="BD296" s="56"/>
      <c r="BE296" s="56"/>
      <c r="BF296" s="56"/>
      <c r="BG296" s="56"/>
      <c r="BH296" s="56"/>
    </row>
    <row r="297" spans="1:60" s="54" customFormat="1" x14ac:dyDescent="0.35">
      <c r="A297" s="55"/>
      <c r="BD297" s="56"/>
      <c r="BE297" s="56"/>
      <c r="BF297" s="56"/>
      <c r="BG297" s="56"/>
      <c r="BH297" s="56"/>
    </row>
    <row r="298" spans="1:60" s="54" customFormat="1" x14ac:dyDescent="0.35">
      <c r="A298" s="55"/>
      <c r="BD298" s="56"/>
      <c r="BE298" s="56"/>
      <c r="BF298" s="56"/>
      <c r="BG298" s="56"/>
      <c r="BH298" s="56"/>
    </row>
    <row r="299" spans="1:60" s="54" customFormat="1" x14ac:dyDescent="0.35">
      <c r="A299" s="55"/>
      <c r="BD299" s="56"/>
      <c r="BE299" s="56"/>
      <c r="BF299" s="56"/>
      <c r="BG299" s="56"/>
      <c r="BH299" s="56"/>
    </row>
    <row r="300" spans="1:60" s="54" customFormat="1" x14ac:dyDescent="0.35">
      <c r="A300" s="55"/>
      <c r="BD300" s="56"/>
      <c r="BE300" s="56"/>
      <c r="BF300" s="56"/>
      <c r="BG300" s="56"/>
      <c r="BH300" s="56"/>
    </row>
    <row r="301" spans="1:60" s="54" customFormat="1" x14ac:dyDescent="0.35">
      <c r="A301" s="55"/>
      <c r="BD301" s="56"/>
      <c r="BE301" s="56"/>
      <c r="BF301" s="56"/>
      <c r="BG301" s="56"/>
      <c r="BH301" s="56"/>
    </row>
    <row r="302" spans="1:60" s="54" customFormat="1" x14ac:dyDescent="0.35">
      <c r="A302" s="55"/>
      <c r="BD302" s="56"/>
      <c r="BE302" s="56"/>
      <c r="BF302" s="56"/>
      <c r="BG302" s="56"/>
      <c r="BH302" s="56"/>
    </row>
    <row r="303" spans="1:60" s="54" customFormat="1" x14ac:dyDescent="0.35">
      <c r="A303" s="55"/>
      <c r="BD303" s="56"/>
      <c r="BE303" s="56"/>
      <c r="BF303" s="56"/>
      <c r="BG303" s="56"/>
      <c r="BH303" s="56"/>
    </row>
    <row r="304" spans="1:60" s="54" customFormat="1" x14ac:dyDescent="0.35">
      <c r="A304" s="55"/>
      <c r="BD304" s="56"/>
      <c r="BE304" s="56"/>
      <c r="BF304" s="56"/>
      <c r="BG304" s="56"/>
      <c r="BH304" s="56"/>
    </row>
    <row r="305" spans="1:60" s="54" customFormat="1" x14ac:dyDescent="0.35">
      <c r="A305" s="55"/>
      <c r="BD305" s="56"/>
      <c r="BE305" s="56"/>
      <c r="BF305" s="56"/>
      <c r="BG305" s="56"/>
      <c r="BH305" s="56"/>
    </row>
    <row r="306" spans="1:60" s="54" customFormat="1" x14ac:dyDescent="0.35">
      <c r="A306" s="55"/>
      <c r="BD306" s="56"/>
      <c r="BE306" s="56"/>
      <c r="BF306" s="56"/>
      <c r="BG306" s="56"/>
      <c r="BH306" s="56"/>
    </row>
    <row r="307" spans="1:60" s="54" customFormat="1" x14ac:dyDescent="0.35">
      <c r="A307" s="55"/>
      <c r="BD307" s="56"/>
      <c r="BE307" s="56"/>
      <c r="BF307" s="56"/>
      <c r="BG307" s="56"/>
      <c r="BH307" s="56"/>
    </row>
    <row r="308" spans="1:60" s="54" customFormat="1" x14ac:dyDescent="0.35">
      <c r="A308" s="55"/>
      <c r="BD308" s="56"/>
      <c r="BE308" s="56"/>
      <c r="BF308" s="56"/>
      <c r="BG308" s="56"/>
      <c r="BH308" s="56"/>
    </row>
    <row r="309" spans="1:60" s="54" customFormat="1" x14ac:dyDescent="0.35">
      <c r="A309" s="55"/>
      <c r="BD309" s="56"/>
      <c r="BE309" s="56"/>
      <c r="BF309" s="56"/>
      <c r="BG309" s="56"/>
      <c r="BH309" s="56"/>
    </row>
    <row r="310" spans="1:60" s="54" customFormat="1" x14ac:dyDescent="0.35">
      <c r="A310" s="55"/>
      <c r="BD310" s="56"/>
      <c r="BE310" s="56"/>
      <c r="BF310" s="56"/>
      <c r="BG310" s="56"/>
      <c r="BH310" s="56"/>
    </row>
    <row r="311" spans="1:60" s="54" customFormat="1" x14ac:dyDescent="0.35">
      <c r="A311" s="55"/>
      <c r="BD311" s="56"/>
      <c r="BE311" s="56"/>
      <c r="BF311" s="56"/>
      <c r="BG311" s="56"/>
      <c r="BH311" s="56"/>
    </row>
    <row r="312" spans="1:60" s="54" customFormat="1" x14ac:dyDescent="0.35">
      <c r="A312" s="55"/>
      <c r="BD312" s="56"/>
      <c r="BE312" s="56"/>
      <c r="BF312" s="56"/>
      <c r="BG312" s="56"/>
      <c r="BH312" s="56"/>
    </row>
    <row r="313" spans="1:60" s="54" customFormat="1" x14ac:dyDescent="0.35">
      <c r="A313" s="55"/>
      <c r="BD313" s="56"/>
      <c r="BE313" s="56"/>
      <c r="BF313" s="56"/>
      <c r="BG313" s="56"/>
      <c r="BH313" s="56"/>
    </row>
    <row r="314" spans="1:60" s="54" customFormat="1" x14ac:dyDescent="0.35">
      <c r="A314" s="55"/>
      <c r="BD314" s="56"/>
      <c r="BE314" s="56"/>
      <c r="BF314" s="56"/>
      <c r="BG314" s="56"/>
      <c r="BH314" s="56"/>
    </row>
    <row r="315" spans="1:60" s="54" customFormat="1" x14ac:dyDescent="0.35">
      <c r="A315" s="55"/>
      <c r="BD315" s="56"/>
      <c r="BE315" s="56"/>
      <c r="BF315" s="56"/>
      <c r="BG315" s="56"/>
      <c r="BH315" s="56"/>
    </row>
    <row r="316" spans="1:60" s="54" customFormat="1" x14ac:dyDescent="0.35">
      <c r="A316" s="55"/>
      <c r="BD316" s="56"/>
      <c r="BE316" s="56"/>
      <c r="BF316" s="56"/>
      <c r="BG316" s="56"/>
      <c r="BH316" s="56"/>
    </row>
    <row r="317" spans="1:60" s="54" customFormat="1" x14ac:dyDescent="0.35">
      <c r="A317" s="55"/>
      <c r="BD317" s="56"/>
      <c r="BE317" s="56"/>
      <c r="BF317" s="56"/>
      <c r="BG317" s="56"/>
      <c r="BH317" s="56"/>
    </row>
    <row r="318" spans="1:60" s="54" customFormat="1" x14ac:dyDescent="0.35">
      <c r="A318" s="55"/>
      <c r="BD318" s="56"/>
      <c r="BE318" s="56"/>
      <c r="BF318" s="56"/>
      <c r="BG318" s="56"/>
      <c r="BH318" s="56"/>
    </row>
    <row r="319" spans="1:60" s="54" customFormat="1" x14ac:dyDescent="0.35">
      <c r="A319" s="55"/>
      <c r="BD319" s="56"/>
      <c r="BE319" s="56"/>
      <c r="BF319" s="56"/>
      <c r="BG319" s="56"/>
      <c r="BH319" s="56"/>
    </row>
    <row r="320" spans="1:60" s="54" customFormat="1" x14ac:dyDescent="0.35">
      <c r="A320" s="55"/>
      <c r="BD320" s="56"/>
      <c r="BE320" s="56"/>
      <c r="BF320" s="56"/>
      <c r="BG320" s="56"/>
      <c r="BH320" s="56"/>
    </row>
    <row r="321" spans="1:60" s="54" customFormat="1" x14ac:dyDescent="0.35">
      <c r="A321" s="55"/>
      <c r="BD321" s="56"/>
      <c r="BE321" s="56"/>
      <c r="BF321" s="56"/>
      <c r="BG321" s="56"/>
      <c r="BH321" s="56"/>
    </row>
    <row r="322" spans="1:60" s="54" customFormat="1" x14ac:dyDescent="0.35">
      <c r="A322" s="55"/>
      <c r="BD322" s="56"/>
      <c r="BE322" s="56"/>
      <c r="BF322" s="56"/>
      <c r="BG322" s="56"/>
      <c r="BH322" s="56"/>
    </row>
    <row r="323" spans="1:60" s="54" customFormat="1" x14ac:dyDescent="0.35">
      <c r="A323" s="55"/>
      <c r="BD323" s="56"/>
      <c r="BE323" s="56"/>
      <c r="BF323" s="56"/>
      <c r="BG323" s="56"/>
      <c r="BH323" s="56"/>
    </row>
    <row r="324" spans="1:60" s="54" customFormat="1" x14ac:dyDescent="0.35">
      <c r="A324" s="55"/>
      <c r="BD324" s="56"/>
      <c r="BE324" s="56"/>
      <c r="BF324" s="56"/>
      <c r="BG324" s="56"/>
      <c r="BH324" s="56"/>
    </row>
    <row r="325" spans="1:60" s="54" customFormat="1" x14ac:dyDescent="0.35">
      <c r="A325" s="55"/>
      <c r="BD325" s="56"/>
      <c r="BE325" s="56"/>
      <c r="BF325" s="56"/>
      <c r="BG325" s="56"/>
      <c r="BH325" s="56"/>
    </row>
    <row r="326" spans="1:60" s="54" customFormat="1" x14ac:dyDescent="0.35">
      <c r="A326" s="55"/>
      <c r="BD326" s="56"/>
      <c r="BE326" s="56"/>
      <c r="BF326" s="56"/>
      <c r="BG326" s="56"/>
      <c r="BH326" s="56"/>
    </row>
    <row r="327" spans="1:60" s="54" customFormat="1" x14ac:dyDescent="0.35">
      <c r="A327" s="55"/>
      <c r="BD327" s="56"/>
      <c r="BE327" s="56"/>
      <c r="BF327" s="56"/>
      <c r="BG327" s="56"/>
      <c r="BH327" s="56"/>
    </row>
    <row r="328" spans="1:60" s="54" customFormat="1" x14ac:dyDescent="0.35">
      <c r="A328" s="55"/>
      <c r="BD328" s="56"/>
      <c r="BE328" s="56"/>
      <c r="BF328" s="56"/>
      <c r="BG328" s="56"/>
      <c r="BH328" s="56"/>
    </row>
    <row r="329" spans="1:60" s="54" customFormat="1" x14ac:dyDescent="0.35">
      <c r="A329" s="55"/>
      <c r="BD329" s="56"/>
      <c r="BE329" s="56"/>
      <c r="BF329" s="56"/>
      <c r="BG329" s="56"/>
      <c r="BH329" s="56"/>
    </row>
    <row r="330" spans="1:60" s="54" customFormat="1" x14ac:dyDescent="0.35">
      <c r="A330" s="55"/>
      <c r="BD330" s="56"/>
      <c r="BE330" s="56"/>
      <c r="BF330" s="56"/>
      <c r="BG330" s="56"/>
      <c r="BH330" s="56"/>
    </row>
    <row r="331" spans="1:60" s="54" customFormat="1" x14ac:dyDescent="0.35">
      <c r="A331" s="55"/>
      <c r="BD331" s="56"/>
      <c r="BE331" s="56"/>
      <c r="BF331" s="56"/>
      <c r="BG331" s="56"/>
      <c r="BH331" s="56"/>
    </row>
    <row r="332" spans="1:60" s="54" customFormat="1" x14ac:dyDescent="0.35">
      <c r="A332" s="55"/>
      <c r="BD332" s="56"/>
      <c r="BE332" s="56"/>
      <c r="BF332" s="56"/>
      <c r="BG332" s="56"/>
      <c r="BH332" s="56"/>
    </row>
    <row r="333" spans="1:60" s="54" customFormat="1" x14ac:dyDescent="0.35">
      <c r="A333" s="55"/>
      <c r="BD333" s="56"/>
      <c r="BE333" s="56"/>
      <c r="BF333" s="56"/>
      <c r="BG333" s="56"/>
      <c r="BH333" s="56"/>
    </row>
    <row r="334" spans="1:60" s="54" customFormat="1" x14ac:dyDescent="0.35">
      <c r="A334" s="55"/>
      <c r="BD334" s="56"/>
      <c r="BE334" s="56"/>
      <c r="BF334" s="56"/>
      <c r="BG334" s="56"/>
      <c r="BH334" s="56"/>
    </row>
    <row r="335" spans="1:60" s="54" customFormat="1" x14ac:dyDescent="0.35">
      <c r="A335" s="55"/>
      <c r="BD335" s="56"/>
      <c r="BE335" s="56"/>
      <c r="BF335" s="56"/>
      <c r="BG335" s="56"/>
      <c r="BH335" s="56"/>
    </row>
    <row r="336" spans="1:60" s="54" customFormat="1" x14ac:dyDescent="0.35">
      <c r="A336" s="55"/>
      <c r="BD336" s="56"/>
      <c r="BE336" s="56"/>
      <c r="BF336" s="56"/>
      <c r="BG336" s="56"/>
      <c r="BH336" s="56"/>
    </row>
    <row r="337" spans="1:60" s="54" customFormat="1" x14ac:dyDescent="0.35">
      <c r="A337" s="55"/>
      <c r="BD337" s="56"/>
      <c r="BE337" s="56"/>
      <c r="BF337" s="56"/>
      <c r="BG337" s="56"/>
      <c r="BH337" s="56"/>
    </row>
    <row r="338" spans="1:60" s="54" customFormat="1" x14ac:dyDescent="0.35">
      <c r="A338" s="55"/>
      <c r="BD338" s="56"/>
      <c r="BE338" s="56"/>
      <c r="BF338" s="56"/>
      <c r="BG338" s="56"/>
      <c r="BH338" s="56"/>
    </row>
    <row r="339" spans="1:60" s="54" customFormat="1" x14ac:dyDescent="0.35">
      <c r="A339" s="55"/>
      <c r="BD339" s="56"/>
      <c r="BE339" s="56"/>
      <c r="BF339" s="56"/>
      <c r="BG339" s="56"/>
      <c r="BH339" s="56"/>
    </row>
    <row r="340" spans="1:60" s="54" customFormat="1" x14ac:dyDescent="0.35">
      <c r="A340" s="55"/>
      <c r="BD340" s="56"/>
      <c r="BE340" s="56"/>
      <c r="BF340" s="56"/>
      <c r="BG340" s="56"/>
      <c r="BH340" s="56"/>
    </row>
    <row r="341" spans="1:60" s="54" customFormat="1" x14ac:dyDescent="0.35">
      <c r="A341" s="55"/>
      <c r="BD341" s="56"/>
      <c r="BE341" s="56"/>
      <c r="BF341" s="56"/>
      <c r="BG341" s="56"/>
      <c r="BH341" s="56"/>
    </row>
    <row r="342" spans="1:60" s="54" customFormat="1" x14ac:dyDescent="0.35">
      <c r="A342" s="55"/>
      <c r="BD342" s="56"/>
      <c r="BE342" s="56"/>
      <c r="BF342" s="56"/>
      <c r="BG342" s="56"/>
      <c r="BH342" s="56"/>
    </row>
    <row r="343" spans="1:60" s="54" customFormat="1" x14ac:dyDescent="0.35">
      <c r="A343" s="55"/>
      <c r="BD343" s="56"/>
      <c r="BE343" s="56"/>
      <c r="BF343" s="56"/>
      <c r="BG343" s="56"/>
      <c r="BH343" s="56"/>
    </row>
    <row r="344" spans="1:60" s="54" customFormat="1" x14ac:dyDescent="0.35">
      <c r="A344" s="55"/>
      <c r="BD344" s="56"/>
      <c r="BE344" s="56"/>
      <c r="BF344" s="56"/>
      <c r="BG344" s="56"/>
      <c r="BH344" s="56"/>
    </row>
    <row r="345" spans="1:60" s="54" customFormat="1" x14ac:dyDescent="0.35">
      <c r="A345" s="55"/>
      <c r="BD345" s="56"/>
      <c r="BE345" s="56"/>
      <c r="BF345" s="56"/>
      <c r="BG345" s="56"/>
      <c r="BH345" s="56"/>
    </row>
    <row r="346" spans="1:60" s="54" customFormat="1" x14ac:dyDescent="0.35">
      <c r="A346" s="55"/>
      <c r="BD346" s="56"/>
      <c r="BE346" s="56"/>
      <c r="BF346" s="56"/>
      <c r="BG346" s="56"/>
      <c r="BH346" s="56"/>
    </row>
    <row r="347" spans="1:60" s="54" customFormat="1" x14ac:dyDescent="0.35">
      <c r="A347" s="55"/>
      <c r="BD347" s="56"/>
      <c r="BE347" s="56"/>
      <c r="BF347" s="56"/>
      <c r="BG347" s="56"/>
      <c r="BH347" s="56"/>
    </row>
    <row r="348" spans="1:60" s="54" customFormat="1" x14ac:dyDescent="0.35">
      <c r="A348" s="55"/>
      <c r="BD348" s="56"/>
      <c r="BE348" s="56"/>
      <c r="BF348" s="56"/>
      <c r="BG348" s="56"/>
      <c r="BH348" s="56"/>
    </row>
    <row r="349" spans="1:60" s="54" customFormat="1" x14ac:dyDescent="0.35">
      <c r="A349" s="55"/>
      <c r="BD349" s="56"/>
      <c r="BE349" s="56"/>
      <c r="BF349" s="56"/>
      <c r="BG349" s="56"/>
      <c r="BH349" s="56"/>
    </row>
    <row r="350" spans="1:60" s="54" customFormat="1" x14ac:dyDescent="0.35">
      <c r="A350" s="55"/>
      <c r="BD350" s="56"/>
      <c r="BE350" s="56"/>
      <c r="BF350" s="56"/>
      <c r="BG350" s="56"/>
      <c r="BH350" s="56"/>
    </row>
    <row r="351" spans="1:60" s="54" customFormat="1" x14ac:dyDescent="0.35">
      <c r="A351" s="55"/>
      <c r="BD351" s="56"/>
      <c r="BE351" s="56"/>
      <c r="BF351" s="56"/>
      <c r="BG351" s="56"/>
      <c r="BH351" s="56"/>
    </row>
    <row r="352" spans="1:60" s="54" customFormat="1" x14ac:dyDescent="0.35">
      <c r="A352" s="55"/>
      <c r="BD352" s="56"/>
      <c r="BE352" s="56"/>
      <c r="BF352" s="56"/>
      <c r="BG352" s="56"/>
      <c r="BH352" s="56"/>
    </row>
    <row r="353" spans="1:60" s="54" customFormat="1" x14ac:dyDescent="0.35">
      <c r="A353" s="55"/>
      <c r="BD353" s="56"/>
      <c r="BE353" s="56"/>
      <c r="BF353" s="56"/>
      <c r="BG353" s="56"/>
      <c r="BH353" s="56"/>
    </row>
    <row r="354" spans="1:60" s="54" customFormat="1" x14ac:dyDescent="0.35">
      <c r="A354" s="55"/>
      <c r="BD354" s="56"/>
      <c r="BE354" s="56"/>
      <c r="BF354" s="56"/>
      <c r="BG354" s="56"/>
      <c r="BH354" s="56"/>
    </row>
    <row r="355" spans="1:60" s="54" customFormat="1" x14ac:dyDescent="0.35">
      <c r="A355" s="55"/>
      <c r="BD355" s="56"/>
      <c r="BE355" s="56"/>
      <c r="BF355" s="56"/>
      <c r="BG355" s="56"/>
      <c r="BH355" s="56"/>
    </row>
    <row r="356" spans="1:60" s="54" customFormat="1" x14ac:dyDescent="0.35">
      <c r="A356" s="55"/>
      <c r="BD356" s="56"/>
      <c r="BE356" s="56"/>
      <c r="BF356" s="56"/>
      <c r="BG356" s="56"/>
      <c r="BH356" s="56"/>
    </row>
    <row r="357" spans="1:60" s="54" customFormat="1" x14ac:dyDescent="0.35">
      <c r="A357" s="55"/>
      <c r="BD357" s="56"/>
      <c r="BE357" s="56"/>
      <c r="BF357" s="56"/>
      <c r="BG357" s="56"/>
      <c r="BH357" s="56"/>
    </row>
    <row r="358" spans="1:60" s="54" customFormat="1" x14ac:dyDescent="0.35">
      <c r="A358" s="55"/>
      <c r="BD358" s="56"/>
      <c r="BE358" s="56"/>
      <c r="BF358" s="56"/>
      <c r="BG358" s="56"/>
      <c r="BH358" s="56"/>
    </row>
    <row r="359" spans="1:60" s="54" customFormat="1" x14ac:dyDescent="0.35">
      <c r="A359" s="55"/>
      <c r="BD359" s="56"/>
      <c r="BE359" s="56"/>
      <c r="BF359" s="56"/>
      <c r="BG359" s="56"/>
      <c r="BH359" s="56"/>
    </row>
    <row r="360" spans="1:60" s="54" customFormat="1" x14ac:dyDescent="0.35">
      <c r="A360" s="55"/>
      <c r="BD360" s="56"/>
      <c r="BE360" s="56"/>
      <c r="BF360" s="56"/>
      <c r="BG360" s="56"/>
      <c r="BH360" s="56"/>
    </row>
    <row r="361" spans="1:60" s="54" customFormat="1" x14ac:dyDescent="0.35">
      <c r="A361" s="55"/>
      <c r="BD361" s="56"/>
      <c r="BE361" s="56"/>
      <c r="BF361" s="56"/>
      <c r="BG361" s="56"/>
      <c r="BH361" s="56"/>
    </row>
    <row r="362" spans="1:60" s="54" customFormat="1" x14ac:dyDescent="0.35">
      <c r="A362" s="55"/>
      <c r="BD362" s="56"/>
      <c r="BE362" s="56"/>
      <c r="BF362" s="56"/>
      <c r="BG362" s="56"/>
      <c r="BH362" s="56"/>
    </row>
    <row r="363" spans="1:60" s="54" customFormat="1" x14ac:dyDescent="0.35">
      <c r="A363" s="55"/>
      <c r="BD363" s="56"/>
      <c r="BE363" s="56"/>
      <c r="BF363" s="56"/>
      <c r="BG363" s="56"/>
      <c r="BH363" s="56"/>
    </row>
    <row r="364" spans="1:60" s="54" customFormat="1" x14ac:dyDescent="0.35">
      <c r="A364" s="55"/>
      <c r="BD364" s="56"/>
      <c r="BE364" s="56"/>
      <c r="BF364" s="56"/>
      <c r="BG364" s="56"/>
      <c r="BH364" s="56"/>
    </row>
    <row r="365" spans="1:60" s="54" customFormat="1" x14ac:dyDescent="0.35">
      <c r="A365" s="55"/>
      <c r="BD365" s="56"/>
      <c r="BE365" s="56"/>
      <c r="BF365" s="56"/>
      <c r="BG365" s="56"/>
      <c r="BH365" s="56"/>
    </row>
    <row r="366" spans="1:60" s="54" customFormat="1" x14ac:dyDescent="0.35">
      <c r="A366" s="55"/>
      <c r="BD366" s="56"/>
      <c r="BE366" s="56"/>
      <c r="BF366" s="56"/>
      <c r="BG366" s="56"/>
      <c r="BH366" s="56"/>
    </row>
    <row r="367" spans="1:60" s="54" customFormat="1" x14ac:dyDescent="0.35">
      <c r="A367" s="55"/>
      <c r="BD367" s="56"/>
      <c r="BE367" s="56"/>
      <c r="BF367" s="56"/>
      <c r="BG367" s="56"/>
      <c r="BH367" s="56"/>
    </row>
    <row r="368" spans="1:60" s="54" customFormat="1" x14ac:dyDescent="0.35">
      <c r="A368" s="55"/>
      <c r="BD368" s="56"/>
      <c r="BE368" s="56"/>
      <c r="BF368" s="56"/>
      <c r="BG368" s="56"/>
      <c r="BH368" s="56"/>
    </row>
    <row r="369" spans="1:60" s="54" customFormat="1" x14ac:dyDescent="0.35">
      <c r="A369" s="55"/>
      <c r="BD369" s="56"/>
      <c r="BE369" s="56"/>
      <c r="BF369" s="56"/>
      <c r="BG369" s="56"/>
      <c r="BH369" s="56"/>
    </row>
    <row r="370" spans="1:60" s="54" customFormat="1" x14ac:dyDescent="0.35">
      <c r="A370" s="55"/>
      <c r="BD370" s="56"/>
      <c r="BE370" s="56"/>
      <c r="BF370" s="56"/>
      <c r="BG370" s="56"/>
      <c r="BH370" s="56"/>
    </row>
    <row r="371" spans="1:60" s="54" customFormat="1" x14ac:dyDescent="0.35">
      <c r="A371" s="55"/>
      <c r="BD371" s="56"/>
      <c r="BE371" s="56"/>
      <c r="BF371" s="56"/>
      <c r="BG371" s="56"/>
      <c r="BH371" s="56"/>
    </row>
    <row r="372" spans="1:60" s="54" customFormat="1" x14ac:dyDescent="0.35">
      <c r="A372" s="55"/>
      <c r="BD372" s="56"/>
      <c r="BE372" s="56"/>
      <c r="BF372" s="56"/>
      <c r="BG372" s="56"/>
      <c r="BH372" s="56"/>
    </row>
    <row r="373" spans="1:60" s="54" customFormat="1" x14ac:dyDescent="0.35">
      <c r="A373" s="55"/>
      <c r="BD373" s="56"/>
      <c r="BE373" s="56"/>
      <c r="BF373" s="56"/>
      <c r="BG373" s="56"/>
      <c r="BH373" s="56"/>
    </row>
    <row r="374" spans="1:60" s="54" customFormat="1" x14ac:dyDescent="0.35">
      <c r="A374" s="55"/>
      <c r="BD374" s="56"/>
      <c r="BE374" s="56"/>
      <c r="BF374" s="56"/>
      <c r="BG374" s="56"/>
      <c r="BH374" s="56"/>
    </row>
    <row r="375" spans="1:60" s="54" customFormat="1" x14ac:dyDescent="0.35">
      <c r="A375" s="55"/>
      <c r="BD375" s="56"/>
      <c r="BE375" s="56"/>
      <c r="BF375" s="56"/>
      <c r="BG375" s="56"/>
      <c r="BH375" s="56"/>
    </row>
    <row r="376" spans="1:60" s="54" customFormat="1" x14ac:dyDescent="0.35">
      <c r="A376" s="55"/>
      <c r="BD376" s="56"/>
      <c r="BE376" s="56"/>
      <c r="BF376" s="56"/>
      <c r="BG376" s="56"/>
      <c r="BH376" s="56"/>
    </row>
    <row r="377" spans="1:60" s="54" customFormat="1" x14ac:dyDescent="0.35">
      <c r="A377" s="55"/>
      <c r="BD377" s="56"/>
      <c r="BE377" s="56"/>
      <c r="BF377" s="56"/>
      <c r="BG377" s="56"/>
      <c r="BH377" s="56"/>
    </row>
    <row r="378" spans="1:60" s="54" customFormat="1" x14ac:dyDescent="0.35">
      <c r="A378" s="55"/>
      <c r="BD378" s="56"/>
      <c r="BE378" s="56"/>
      <c r="BF378" s="56"/>
      <c r="BG378" s="56"/>
      <c r="BH378" s="56"/>
    </row>
    <row r="379" spans="1:60" s="54" customFormat="1" x14ac:dyDescent="0.35">
      <c r="A379" s="55"/>
      <c r="BD379" s="56"/>
      <c r="BE379" s="56"/>
      <c r="BF379" s="56"/>
      <c r="BG379" s="56"/>
      <c r="BH379" s="56"/>
    </row>
    <row r="380" spans="1:60" s="54" customFormat="1" x14ac:dyDescent="0.35">
      <c r="A380" s="55"/>
      <c r="BD380" s="56"/>
      <c r="BE380" s="56"/>
      <c r="BF380" s="56"/>
      <c r="BG380" s="56"/>
      <c r="BH380" s="56"/>
    </row>
    <row r="381" spans="1:60" s="54" customFormat="1" x14ac:dyDescent="0.35">
      <c r="A381" s="55"/>
      <c r="BD381" s="56"/>
      <c r="BE381" s="56"/>
      <c r="BF381" s="56"/>
      <c r="BG381" s="56"/>
      <c r="BH381" s="56"/>
    </row>
    <row r="382" spans="1:60" s="54" customFormat="1" x14ac:dyDescent="0.35">
      <c r="A382" s="55"/>
      <c r="BD382" s="56"/>
      <c r="BE382" s="56"/>
      <c r="BF382" s="56"/>
      <c r="BG382" s="56"/>
      <c r="BH382" s="56"/>
    </row>
    <row r="383" spans="1:60" s="54" customFormat="1" x14ac:dyDescent="0.35">
      <c r="A383" s="55"/>
      <c r="BD383" s="56"/>
      <c r="BE383" s="56"/>
      <c r="BF383" s="56"/>
      <c r="BG383" s="56"/>
      <c r="BH383" s="56"/>
    </row>
    <row r="384" spans="1:60" s="54" customFormat="1" x14ac:dyDescent="0.35">
      <c r="A384" s="55"/>
      <c r="BD384" s="56"/>
      <c r="BE384" s="56"/>
      <c r="BF384" s="56"/>
      <c r="BG384" s="56"/>
      <c r="BH384" s="56"/>
    </row>
    <row r="385" spans="1:60" s="54" customFormat="1" x14ac:dyDescent="0.35">
      <c r="A385" s="55"/>
      <c r="BD385" s="56"/>
      <c r="BE385" s="56"/>
      <c r="BF385" s="56"/>
      <c r="BG385" s="56"/>
      <c r="BH385" s="56"/>
    </row>
    <row r="386" spans="1:60" s="54" customFormat="1" x14ac:dyDescent="0.35">
      <c r="A386" s="55"/>
      <c r="BD386" s="56"/>
      <c r="BE386" s="56"/>
      <c r="BF386" s="56"/>
      <c r="BG386" s="56"/>
      <c r="BH386" s="56"/>
    </row>
    <row r="387" spans="1:60" s="54" customFormat="1" x14ac:dyDescent="0.35">
      <c r="A387" s="55"/>
      <c r="BD387" s="56"/>
      <c r="BE387" s="56"/>
      <c r="BF387" s="56"/>
      <c r="BG387" s="56"/>
      <c r="BH387" s="56"/>
    </row>
    <row r="388" spans="1:60" s="54" customFormat="1" x14ac:dyDescent="0.35">
      <c r="A388" s="55"/>
      <c r="BD388" s="56"/>
      <c r="BE388" s="56"/>
      <c r="BF388" s="56"/>
      <c r="BG388" s="56"/>
      <c r="BH388" s="56"/>
    </row>
    <row r="389" spans="1:60" s="54" customFormat="1" x14ac:dyDescent="0.35">
      <c r="A389" s="55"/>
      <c r="BD389" s="56"/>
      <c r="BE389" s="56"/>
      <c r="BF389" s="56"/>
      <c r="BG389" s="56"/>
      <c r="BH389" s="56"/>
    </row>
    <row r="390" spans="1:60" s="54" customFormat="1" x14ac:dyDescent="0.35">
      <c r="A390" s="55"/>
      <c r="BD390" s="56"/>
      <c r="BE390" s="56"/>
      <c r="BF390" s="56"/>
      <c r="BG390" s="56"/>
      <c r="BH390" s="56"/>
    </row>
    <row r="391" spans="1:60" s="54" customFormat="1" x14ac:dyDescent="0.35">
      <c r="A391" s="55"/>
      <c r="BD391" s="56"/>
      <c r="BE391" s="56"/>
      <c r="BF391" s="56"/>
      <c r="BG391" s="56"/>
      <c r="BH391" s="56"/>
    </row>
    <row r="392" spans="1:60" s="54" customFormat="1" x14ac:dyDescent="0.35">
      <c r="A392" s="55"/>
      <c r="BD392" s="56"/>
      <c r="BE392" s="56"/>
      <c r="BF392" s="56"/>
      <c r="BG392" s="56"/>
      <c r="BH392" s="56"/>
    </row>
    <row r="393" spans="1:60" s="54" customFormat="1" x14ac:dyDescent="0.35">
      <c r="A393" s="55"/>
      <c r="BD393" s="56"/>
      <c r="BE393" s="56"/>
      <c r="BF393" s="56"/>
      <c r="BG393" s="56"/>
      <c r="BH393" s="56"/>
    </row>
    <row r="394" spans="1:60" s="54" customFormat="1" x14ac:dyDescent="0.35">
      <c r="A394" s="55"/>
      <c r="BD394" s="56"/>
      <c r="BE394" s="56"/>
      <c r="BF394" s="56"/>
      <c r="BG394" s="56"/>
      <c r="BH394" s="56"/>
    </row>
    <row r="395" spans="1:60" s="54" customFormat="1" x14ac:dyDescent="0.35">
      <c r="A395" s="55"/>
      <c r="BD395" s="56"/>
      <c r="BE395" s="56"/>
      <c r="BF395" s="56"/>
      <c r="BG395" s="56"/>
      <c r="BH395" s="56"/>
    </row>
    <row r="396" spans="1:60" s="54" customFormat="1" x14ac:dyDescent="0.35">
      <c r="A396" s="55"/>
      <c r="BD396" s="56"/>
      <c r="BE396" s="56"/>
      <c r="BF396" s="56"/>
      <c r="BG396" s="56"/>
      <c r="BH396" s="56"/>
    </row>
    <row r="397" spans="1:60" s="54" customFormat="1" x14ac:dyDescent="0.35">
      <c r="A397" s="55"/>
      <c r="BD397" s="56"/>
      <c r="BE397" s="56"/>
      <c r="BF397" s="56"/>
      <c r="BG397" s="56"/>
      <c r="BH397" s="56"/>
    </row>
    <row r="398" spans="1:60" s="54" customFormat="1" x14ac:dyDescent="0.35">
      <c r="A398" s="55"/>
      <c r="BD398" s="56"/>
      <c r="BE398" s="56"/>
      <c r="BF398" s="56"/>
      <c r="BG398" s="56"/>
      <c r="BH398" s="56"/>
    </row>
    <row r="399" spans="1:60" s="54" customFormat="1" x14ac:dyDescent="0.35">
      <c r="A399" s="55"/>
      <c r="BD399" s="56"/>
      <c r="BE399" s="56"/>
      <c r="BF399" s="56"/>
      <c r="BG399" s="56"/>
      <c r="BH399" s="56"/>
    </row>
    <row r="400" spans="1:60" s="54" customFormat="1" x14ac:dyDescent="0.35">
      <c r="A400" s="55"/>
      <c r="BD400" s="56"/>
      <c r="BE400" s="56"/>
      <c r="BF400" s="56"/>
      <c r="BG400" s="56"/>
      <c r="BH400" s="56"/>
    </row>
    <row r="401" spans="1:60" s="54" customFormat="1" x14ac:dyDescent="0.35">
      <c r="A401" s="55"/>
      <c r="BD401" s="56"/>
      <c r="BE401" s="56"/>
      <c r="BF401" s="56"/>
      <c r="BG401" s="56"/>
      <c r="BH401" s="56"/>
    </row>
    <row r="402" spans="1:60" s="54" customFormat="1" x14ac:dyDescent="0.35">
      <c r="A402" s="55"/>
      <c r="BD402" s="56"/>
      <c r="BE402" s="56"/>
      <c r="BF402" s="56"/>
      <c r="BG402" s="56"/>
      <c r="BH402" s="56"/>
    </row>
    <row r="403" spans="1:60" s="54" customFormat="1" x14ac:dyDescent="0.35">
      <c r="A403" s="55"/>
      <c r="BD403" s="56"/>
      <c r="BE403" s="56"/>
      <c r="BF403" s="56"/>
      <c r="BG403" s="56"/>
      <c r="BH403" s="56"/>
    </row>
    <row r="404" spans="1:60" s="54" customFormat="1" x14ac:dyDescent="0.35">
      <c r="A404" s="55"/>
      <c r="BD404" s="56"/>
      <c r="BE404" s="56"/>
      <c r="BF404" s="56"/>
      <c r="BG404" s="56"/>
      <c r="BH404" s="56"/>
    </row>
    <row r="405" spans="1:60" s="54" customFormat="1" x14ac:dyDescent="0.35">
      <c r="A405" s="55"/>
      <c r="BD405" s="56"/>
      <c r="BE405" s="56"/>
      <c r="BF405" s="56"/>
      <c r="BG405" s="56"/>
      <c r="BH405" s="56"/>
    </row>
    <row r="406" spans="1:60" s="54" customFormat="1" x14ac:dyDescent="0.35">
      <c r="A406" s="55"/>
      <c r="BD406" s="56"/>
      <c r="BE406" s="56"/>
      <c r="BF406" s="56"/>
      <c r="BG406" s="56"/>
      <c r="BH406" s="56"/>
    </row>
    <row r="407" spans="1:60" s="54" customFormat="1" x14ac:dyDescent="0.35">
      <c r="A407" s="55"/>
      <c r="BD407" s="56"/>
      <c r="BE407" s="56"/>
      <c r="BF407" s="56"/>
      <c r="BG407" s="56"/>
      <c r="BH407" s="56"/>
    </row>
    <row r="408" spans="1:60" s="54" customFormat="1" x14ac:dyDescent="0.35">
      <c r="A408" s="55"/>
      <c r="BD408" s="56"/>
      <c r="BE408" s="56"/>
      <c r="BF408" s="56"/>
      <c r="BG408" s="56"/>
      <c r="BH408" s="56"/>
    </row>
    <row r="409" spans="1:60" s="54" customFormat="1" x14ac:dyDescent="0.35">
      <c r="A409" s="55"/>
      <c r="BD409" s="56"/>
      <c r="BE409" s="56"/>
      <c r="BF409" s="56"/>
      <c r="BG409" s="56"/>
      <c r="BH409" s="56"/>
    </row>
    <row r="410" spans="1:60" s="54" customFormat="1" x14ac:dyDescent="0.35">
      <c r="A410" s="55"/>
      <c r="BD410" s="56"/>
      <c r="BE410" s="56"/>
      <c r="BF410" s="56"/>
      <c r="BG410" s="56"/>
      <c r="BH410" s="56"/>
    </row>
    <row r="411" spans="1:60" s="54" customFormat="1" x14ac:dyDescent="0.35">
      <c r="A411" s="55"/>
      <c r="BD411" s="56"/>
      <c r="BE411" s="56"/>
      <c r="BF411" s="56"/>
      <c r="BG411" s="56"/>
      <c r="BH411" s="56"/>
    </row>
    <row r="412" spans="1:60" s="54" customFormat="1" x14ac:dyDescent="0.35">
      <c r="A412" s="55"/>
      <c r="BD412" s="56"/>
      <c r="BE412" s="56"/>
      <c r="BF412" s="56"/>
      <c r="BG412" s="56"/>
      <c r="BH412" s="56"/>
    </row>
    <row r="413" spans="1:60" s="54" customFormat="1" x14ac:dyDescent="0.35">
      <c r="A413" s="55"/>
      <c r="BD413" s="56"/>
      <c r="BE413" s="56"/>
      <c r="BF413" s="56"/>
      <c r="BG413" s="56"/>
      <c r="BH413" s="56"/>
    </row>
    <row r="414" spans="1:60" s="54" customFormat="1" x14ac:dyDescent="0.35">
      <c r="A414" s="55"/>
      <c r="BD414" s="56"/>
      <c r="BE414" s="56"/>
      <c r="BF414" s="56"/>
      <c r="BG414" s="56"/>
      <c r="BH414" s="56"/>
    </row>
    <row r="415" spans="1:60" s="54" customFormat="1" x14ac:dyDescent="0.35">
      <c r="A415" s="55"/>
      <c r="BD415" s="56"/>
      <c r="BE415" s="56"/>
      <c r="BF415" s="56"/>
      <c r="BG415" s="56"/>
      <c r="BH415" s="56"/>
    </row>
    <row r="416" spans="1:60" s="54" customFormat="1" x14ac:dyDescent="0.35">
      <c r="A416" s="55"/>
      <c r="BD416" s="56"/>
      <c r="BE416" s="56"/>
      <c r="BF416" s="56"/>
      <c r="BG416" s="56"/>
      <c r="BH416" s="56"/>
    </row>
    <row r="417" spans="1:60" s="54" customFormat="1" x14ac:dyDescent="0.35">
      <c r="A417" s="55"/>
      <c r="BD417" s="56"/>
      <c r="BE417" s="56"/>
      <c r="BF417" s="56"/>
      <c r="BG417" s="56"/>
      <c r="BH417" s="56"/>
    </row>
    <row r="418" spans="1:60" s="54" customFormat="1" x14ac:dyDescent="0.35">
      <c r="A418" s="55"/>
      <c r="BD418" s="56"/>
      <c r="BE418" s="56"/>
      <c r="BF418" s="56"/>
      <c r="BG418" s="56"/>
      <c r="BH418" s="56"/>
    </row>
    <row r="419" spans="1:60" s="54" customFormat="1" x14ac:dyDescent="0.35">
      <c r="A419" s="55"/>
      <c r="BD419" s="56"/>
      <c r="BE419" s="56"/>
      <c r="BF419" s="56"/>
      <c r="BG419" s="56"/>
      <c r="BH419" s="56"/>
    </row>
    <row r="420" spans="1:60" s="54" customFormat="1" x14ac:dyDescent="0.35">
      <c r="A420" s="55"/>
      <c r="BD420" s="56"/>
      <c r="BE420" s="56"/>
      <c r="BF420" s="56"/>
      <c r="BG420" s="56"/>
      <c r="BH420" s="56"/>
    </row>
    <row r="421" spans="1:60" s="54" customFormat="1" x14ac:dyDescent="0.35">
      <c r="A421" s="55"/>
      <c r="BD421" s="56"/>
      <c r="BE421" s="56"/>
      <c r="BF421" s="56"/>
      <c r="BG421" s="56"/>
      <c r="BH421" s="56"/>
    </row>
    <row r="422" spans="1:60" s="54" customFormat="1" x14ac:dyDescent="0.35">
      <c r="A422" s="55"/>
      <c r="BD422" s="56"/>
      <c r="BE422" s="56"/>
      <c r="BF422" s="56"/>
      <c r="BG422" s="56"/>
      <c r="BH422" s="56"/>
    </row>
    <row r="423" spans="1:60" s="54" customFormat="1" x14ac:dyDescent="0.35">
      <c r="A423" s="55"/>
      <c r="BD423" s="56"/>
      <c r="BE423" s="56"/>
      <c r="BF423" s="56"/>
      <c r="BG423" s="56"/>
      <c r="BH423" s="56"/>
    </row>
    <row r="424" spans="1:60" s="54" customFormat="1" x14ac:dyDescent="0.35">
      <c r="A424" s="55"/>
      <c r="BD424" s="56"/>
      <c r="BE424" s="56"/>
      <c r="BF424" s="56"/>
      <c r="BG424" s="56"/>
      <c r="BH424" s="56"/>
    </row>
    <row r="425" spans="1:60" s="54" customFormat="1" x14ac:dyDescent="0.35">
      <c r="A425" s="55"/>
      <c r="BD425" s="56"/>
      <c r="BE425" s="56"/>
      <c r="BF425" s="56"/>
      <c r="BG425" s="56"/>
      <c r="BH425" s="56"/>
    </row>
    <row r="426" spans="1:60" s="54" customFormat="1" x14ac:dyDescent="0.35">
      <c r="A426" s="55"/>
      <c r="BD426" s="56"/>
      <c r="BE426" s="56"/>
      <c r="BF426" s="56"/>
      <c r="BG426" s="56"/>
      <c r="BH426" s="56"/>
    </row>
    <row r="427" spans="1:60" s="54" customFormat="1" x14ac:dyDescent="0.35">
      <c r="A427" s="55"/>
      <c r="BD427" s="56"/>
      <c r="BE427" s="56"/>
      <c r="BF427" s="56"/>
      <c r="BG427" s="56"/>
      <c r="BH427" s="56"/>
    </row>
    <row r="428" spans="1:60" s="54" customFormat="1" x14ac:dyDescent="0.35">
      <c r="A428" s="55"/>
      <c r="BD428" s="56"/>
      <c r="BE428" s="56"/>
      <c r="BF428" s="56"/>
      <c r="BG428" s="56"/>
      <c r="BH428" s="56"/>
    </row>
    <row r="429" spans="1:60" s="54" customFormat="1" x14ac:dyDescent="0.35">
      <c r="A429" s="55"/>
      <c r="BD429" s="56"/>
      <c r="BE429" s="56"/>
      <c r="BF429" s="56"/>
      <c r="BG429" s="56"/>
      <c r="BH429" s="56"/>
    </row>
    <row r="430" spans="1:60" s="54" customFormat="1" x14ac:dyDescent="0.35">
      <c r="A430" s="55"/>
      <c r="BD430" s="56"/>
      <c r="BE430" s="56"/>
      <c r="BF430" s="56"/>
      <c r="BG430" s="56"/>
      <c r="BH430" s="56"/>
    </row>
    <row r="431" spans="1:60" s="54" customFormat="1" x14ac:dyDescent="0.35">
      <c r="A431" s="55"/>
      <c r="BD431" s="56"/>
      <c r="BE431" s="56"/>
      <c r="BF431" s="56"/>
      <c r="BG431" s="56"/>
      <c r="BH431" s="56"/>
    </row>
    <row r="432" spans="1:60" s="54" customFormat="1" x14ac:dyDescent="0.35">
      <c r="A432" s="55"/>
      <c r="BD432" s="56"/>
      <c r="BE432" s="56"/>
      <c r="BF432" s="56"/>
      <c r="BG432" s="56"/>
      <c r="BH432" s="56"/>
    </row>
    <row r="433" spans="1:60" s="54" customFormat="1" x14ac:dyDescent="0.35">
      <c r="A433" s="55"/>
      <c r="BD433" s="56"/>
      <c r="BE433" s="56"/>
      <c r="BF433" s="56"/>
      <c r="BG433" s="56"/>
      <c r="BH433" s="56"/>
    </row>
    <row r="434" spans="1:60" s="54" customFormat="1" x14ac:dyDescent="0.35">
      <c r="A434" s="55"/>
      <c r="BD434" s="56"/>
      <c r="BE434" s="56"/>
      <c r="BF434" s="56"/>
      <c r="BG434" s="56"/>
      <c r="BH434" s="56"/>
    </row>
    <row r="435" spans="1:60" s="54" customFormat="1" x14ac:dyDescent="0.35">
      <c r="A435" s="55"/>
      <c r="BD435" s="56"/>
      <c r="BE435" s="56"/>
      <c r="BF435" s="56"/>
      <c r="BG435" s="56"/>
      <c r="BH435" s="56"/>
    </row>
    <row r="436" spans="1:60" s="54" customFormat="1" x14ac:dyDescent="0.35">
      <c r="A436" s="55"/>
      <c r="BD436" s="56"/>
      <c r="BE436" s="56"/>
      <c r="BF436" s="56"/>
      <c r="BG436" s="56"/>
      <c r="BH436" s="56"/>
    </row>
    <row r="437" spans="1:60" s="54" customFormat="1" x14ac:dyDescent="0.35">
      <c r="A437" s="55"/>
      <c r="BD437" s="56"/>
      <c r="BE437" s="56"/>
      <c r="BF437" s="56"/>
      <c r="BG437" s="56"/>
      <c r="BH437" s="56"/>
    </row>
    <row r="438" spans="1:60" s="54" customFormat="1" x14ac:dyDescent="0.35">
      <c r="A438" s="55"/>
      <c r="BD438" s="56"/>
      <c r="BE438" s="56"/>
      <c r="BF438" s="56"/>
      <c r="BG438" s="56"/>
      <c r="BH438" s="56"/>
    </row>
    <row r="439" spans="1:60" s="54" customFormat="1" x14ac:dyDescent="0.35">
      <c r="A439" s="55"/>
      <c r="BD439" s="56"/>
      <c r="BE439" s="56"/>
      <c r="BF439" s="56"/>
      <c r="BG439" s="56"/>
      <c r="BH439" s="56"/>
    </row>
    <row r="440" spans="1:60" s="54" customFormat="1" x14ac:dyDescent="0.35">
      <c r="A440" s="55"/>
      <c r="BD440" s="56"/>
      <c r="BE440" s="56"/>
      <c r="BF440" s="56"/>
      <c r="BG440" s="56"/>
      <c r="BH440" s="56"/>
    </row>
    <row r="441" spans="1:60" s="54" customFormat="1" x14ac:dyDescent="0.35">
      <c r="A441" s="55"/>
      <c r="BD441" s="56"/>
      <c r="BE441" s="56"/>
      <c r="BF441" s="56"/>
      <c r="BG441" s="56"/>
      <c r="BH441" s="56"/>
    </row>
    <row r="442" spans="1:60" s="54" customFormat="1" x14ac:dyDescent="0.35">
      <c r="A442" s="55"/>
      <c r="BD442" s="56"/>
      <c r="BE442" s="56"/>
      <c r="BF442" s="56"/>
      <c r="BG442" s="56"/>
      <c r="BH442" s="56"/>
    </row>
    <row r="443" spans="1:60" s="54" customFormat="1" x14ac:dyDescent="0.35">
      <c r="A443" s="55"/>
      <c r="BD443" s="56"/>
      <c r="BE443" s="56"/>
      <c r="BF443" s="56"/>
      <c r="BG443" s="56"/>
      <c r="BH443" s="56"/>
    </row>
    <row r="444" spans="1:60" s="54" customFormat="1" x14ac:dyDescent="0.35">
      <c r="A444" s="55"/>
      <c r="BD444" s="56"/>
      <c r="BE444" s="56"/>
      <c r="BF444" s="56"/>
      <c r="BG444" s="56"/>
      <c r="BH444" s="56"/>
    </row>
    <row r="445" spans="1:60" s="54" customFormat="1" x14ac:dyDescent="0.35">
      <c r="A445" s="55"/>
      <c r="BD445" s="56"/>
      <c r="BE445" s="56"/>
      <c r="BF445" s="56"/>
      <c r="BG445" s="56"/>
      <c r="BH445" s="56"/>
    </row>
    <row r="446" spans="1:60" s="54" customFormat="1" x14ac:dyDescent="0.35">
      <c r="A446" s="55"/>
      <c r="BD446" s="56"/>
      <c r="BE446" s="56"/>
      <c r="BF446" s="56"/>
      <c r="BG446" s="56"/>
      <c r="BH446" s="56"/>
    </row>
    <row r="447" spans="1:60" s="54" customFormat="1" x14ac:dyDescent="0.35">
      <c r="A447" s="55"/>
      <c r="BD447" s="56"/>
      <c r="BE447" s="56"/>
      <c r="BF447" s="56"/>
      <c r="BG447" s="56"/>
      <c r="BH447" s="56"/>
    </row>
    <row r="448" spans="1:60" s="54" customFormat="1" x14ac:dyDescent="0.35">
      <c r="A448" s="55"/>
      <c r="BD448" s="56"/>
      <c r="BE448" s="56"/>
      <c r="BF448" s="56"/>
      <c r="BG448" s="56"/>
      <c r="BH448" s="56"/>
    </row>
    <row r="449" spans="1:60" s="54" customFormat="1" x14ac:dyDescent="0.35">
      <c r="A449" s="55"/>
      <c r="BD449" s="56"/>
      <c r="BE449" s="56"/>
      <c r="BF449" s="56"/>
      <c r="BG449" s="56"/>
      <c r="BH449" s="56"/>
    </row>
    <row r="450" spans="1:60" s="54" customFormat="1" x14ac:dyDescent="0.35">
      <c r="A450" s="55"/>
      <c r="BD450" s="56"/>
      <c r="BE450" s="56"/>
      <c r="BF450" s="56"/>
      <c r="BG450" s="56"/>
      <c r="BH450" s="56"/>
    </row>
    <row r="451" spans="1:60" s="54" customFormat="1" x14ac:dyDescent="0.35">
      <c r="A451" s="55"/>
      <c r="BD451" s="56"/>
      <c r="BE451" s="56"/>
      <c r="BF451" s="56"/>
      <c r="BG451" s="56"/>
      <c r="BH451" s="56"/>
    </row>
    <row r="452" spans="1:60" s="54" customFormat="1" x14ac:dyDescent="0.35">
      <c r="A452" s="55"/>
      <c r="BD452" s="56"/>
      <c r="BE452" s="56"/>
      <c r="BF452" s="56"/>
      <c r="BG452" s="56"/>
      <c r="BH452" s="56"/>
    </row>
    <row r="453" spans="1:60" s="54" customFormat="1" x14ac:dyDescent="0.35">
      <c r="A453" s="55"/>
      <c r="BD453" s="56"/>
      <c r="BE453" s="56"/>
      <c r="BF453" s="56"/>
      <c r="BG453" s="56"/>
      <c r="BH453" s="56"/>
    </row>
    <row r="454" spans="1:60" s="54" customFormat="1" x14ac:dyDescent="0.35">
      <c r="A454" s="55"/>
      <c r="BD454" s="56"/>
      <c r="BE454" s="56"/>
      <c r="BF454" s="56"/>
      <c r="BG454" s="56"/>
      <c r="BH454" s="56"/>
    </row>
    <row r="455" spans="1:60" s="54" customFormat="1" x14ac:dyDescent="0.35">
      <c r="A455" s="55"/>
      <c r="BD455" s="56"/>
      <c r="BE455" s="56"/>
      <c r="BF455" s="56"/>
      <c r="BG455" s="56"/>
      <c r="BH455" s="56"/>
    </row>
    <row r="456" spans="1:60" s="54" customFormat="1" x14ac:dyDescent="0.35">
      <c r="A456" s="55"/>
      <c r="BD456" s="56"/>
      <c r="BE456" s="56"/>
      <c r="BF456" s="56"/>
      <c r="BG456" s="56"/>
      <c r="BH456" s="56"/>
    </row>
    <row r="457" spans="1:60" s="54" customFormat="1" x14ac:dyDescent="0.35">
      <c r="A457" s="55"/>
      <c r="BD457" s="56"/>
      <c r="BE457" s="56"/>
      <c r="BF457" s="56"/>
      <c r="BG457" s="56"/>
      <c r="BH457" s="56"/>
    </row>
    <row r="458" spans="1:60" s="54" customFormat="1" x14ac:dyDescent="0.35">
      <c r="A458" s="55"/>
      <c r="BD458" s="56"/>
      <c r="BE458" s="56"/>
      <c r="BF458" s="56"/>
      <c r="BG458" s="56"/>
      <c r="BH458" s="56"/>
    </row>
    <row r="459" spans="1:60" s="54" customFormat="1" x14ac:dyDescent="0.35">
      <c r="A459" s="55"/>
      <c r="BD459" s="56"/>
      <c r="BE459" s="56"/>
      <c r="BF459" s="56"/>
      <c r="BG459" s="56"/>
      <c r="BH459" s="56"/>
    </row>
    <row r="460" spans="1:60" s="54" customFormat="1" x14ac:dyDescent="0.35">
      <c r="A460" s="55"/>
      <c r="BD460" s="56"/>
      <c r="BE460" s="56"/>
      <c r="BF460" s="56"/>
      <c r="BG460" s="56"/>
      <c r="BH460" s="56"/>
    </row>
    <row r="461" spans="1:60" s="54" customFormat="1" x14ac:dyDescent="0.35">
      <c r="A461" s="55"/>
      <c r="BD461" s="56"/>
      <c r="BE461" s="56"/>
      <c r="BF461" s="56"/>
      <c r="BG461" s="56"/>
      <c r="BH461" s="56"/>
    </row>
    <row r="462" spans="1:60" s="54" customFormat="1" x14ac:dyDescent="0.35">
      <c r="A462" s="55"/>
      <c r="BD462" s="56"/>
      <c r="BE462" s="56"/>
      <c r="BF462" s="56"/>
      <c r="BG462" s="56"/>
      <c r="BH462" s="56"/>
    </row>
    <row r="463" spans="1:60" s="54" customFormat="1" x14ac:dyDescent="0.35">
      <c r="A463" s="55"/>
      <c r="BD463" s="56"/>
      <c r="BE463" s="56"/>
      <c r="BF463" s="56"/>
      <c r="BG463" s="56"/>
      <c r="BH463" s="56"/>
    </row>
    <row r="464" spans="1:60" s="54" customFormat="1" x14ac:dyDescent="0.35">
      <c r="A464" s="55"/>
      <c r="BD464" s="56"/>
      <c r="BE464" s="56"/>
      <c r="BF464" s="56"/>
      <c r="BG464" s="56"/>
      <c r="BH464" s="56"/>
    </row>
    <row r="465" spans="1:60" s="54" customFormat="1" x14ac:dyDescent="0.35">
      <c r="A465" s="55"/>
      <c r="BD465" s="56"/>
      <c r="BE465" s="56"/>
      <c r="BF465" s="56"/>
      <c r="BG465" s="56"/>
      <c r="BH465" s="56"/>
    </row>
    <row r="466" spans="1:60" s="54" customFormat="1" x14ac:dyDescent="0.35">
      <c r="A466" s="55"/>
      <c r="BD466" s="56"/>
      <c r="BE466" s="56"/>
      <c r="BF466" s="56"/>
      <c r="BG466" s="56"/>
      <c r="BH466" s="56"/>
    </row>
    <row r="467" spans="1:60" s="54" customFormat="1" x14ac:dyDescent="0.35">
      <c r="A467" s="55"/>
      <c r="BD467" s="56"/>
      <c r="BE467" s="56"/>
      <c r="BF467" s="56"/>
      <c r="BG467" s="56"/>
      <c r="BH467" s="56"/>
    </row>
    <row r="468" spans="1:60" s="54" customFormat="1" x14ac:dyDescent="0.35">
      <c r="A468" s="55"/>
      <c r="BD468" s="56"/>
      <c r="BE468" s="56"/>
      <c r="BF468" s="56"/>
      <c r="BG468" s="56"/>
      <c r="BH468" s="56"/>
    </row>
    <row r="469" spans="1:60" s="54" customFormat="1" x14ac:dyDescent="0.35">
      <c r="A469" s="55"/>
      <c r="BD469" s="56"/>
      <c r="BE469" s="56"/>
      <c r="BF469" s="56"/>
      <c r="BG469" s="56"/>
      <c r="BH469" s="56"/>
    </row>
    <row r="470" spans="1:60" s="54" customFormat="1" x14ac:dyDescent="0.35">
      <c r="A470" s="55"/>
      <c r="BD470" s="56"/>
      <c r="BE470" s="56"/>
      <c r="BF470" s="56"/>
      <c r="BG470" s="56"/>
      <c r="BH470" s="56"/>
    </row>
    <row r="471" spans="1:60" s="54" customFormat="1" x14ac:dyDescent="0.35">
      <c r="A471" s="55"/>
      <c r="BD471" s="56"/>
      <c r="BE471" s="56"/>
      <c r="BF471" s="56"/>
      <c r="BG471" s="56"/>
      <c r="BH471" s="56"/>
    </row>
    <row r="472" spans="1:60" s="54" customFormat="1" x14ac:dyDescent="0.35">
      <c r="A472" s="55"/>
      <c r="BD472" s="56"/>
      <c r="BE472" s="56"/>
      <c r="BF472" s="56"/>
      <c r="BG472" s="56"/>
      <c r="BH472" s="56"/>
    </row>
    <row r="473" spans="1:60" s="54" customFormat="1" x14ac:dyDescent="0.35">
      <c r="A473" s="55"/>
      <c r="BD473" s="56"/>
      <c r="BE473" s="56"/>
      <c r="BF473" s="56"/>
      <c r="BG473" s="56"/>
      <c r="BH473" s="56"/>
    </row>
    <row r="474" spans="1:60" s="54" customFormat="1" x14ac:dyDescent="0.35">
      <c r="A474" s="55"/>
      <c r="BD474" s="56"/>
      <c r="BE474" s="56"/>
      <c r="BF474" s="56"/>
      <c r="BG474" s="56"/>
      <c r="BH474" s="56"/>
    </row>
    <row r="475" spans="1:60" s="54" customFormat="1" x14ac:dyDescent="0.35">
      <c r="A475" s="55"/>
      <c r="BD475" s="56"/>
      <c r="BE475" s="56"/>
      <c r="BF475" s="56"/>
      <c r="BG475" s="56"/>
      <c r="BH475" s="56"/>
    </row>
    <row r="476" spans="1:60" s="54" customFormat="1" x14ac:dyDescent="0.35">
      <c r="A476" s="55"/>
      <c r="BD476" s="56"/>
      <c r="BE476" s="56"/>
      <c r="BF476" s="56"/>
      <c r="BG476" s="56"/>
      <c r="BH476" s="56"/>
    </row>
    <row r="477" spans="1:60" s="54" customFormat="1" x14ac:dyDescent="0.35">
      <c r="A477" s="55"/>
      <c r="BD477" s="56"/>
      <c r="BE477" s="56"/>
      <c r="BF477" s="56"/>
      <c r="BG477" s="56"/>
      <c r="BH477" s="56"/>
    </row>
    <row r="478" spans="1:60" s="54" customFormat="1" x14ac:dyDescent="0.35">
      <c r="A478" s="55"/>
      <c r="BD478" s="56"/>
      <c r="BE478" s="56"/>
      <c r="BF478" s="56"/>
      <c r="BG478" s="56"/>
      <c r="BH478" s="56"/>
    </row>
    <row r="479" spans="1:60" s="54" customFormat="1" x14ac:dyDescent="0.35">
      <c r="A479" s="55"/>
      <c r="BD479" s="56"/>
      <c r="BE479" s="56"/>
      <c r="BF479" s="56"/>
      <c r="BG479" s="56"/>
      <c r="BH479" s="56"/>
    </row>
    <row r="480" spans="1:60" s="54" customFormat="1" x14ac:dyDescent="0.35">
      <c r="A480" s="55"/>
      <c r="BD480" s="56"/>
      <c r="BE480" s="56"/>
      <c r="BF480" s="56"/>
      <c r="BG480" s="56"/>
      <c r="BH480" s="56"/>
    </row>
    <row r="481" spans="1:60" s="54" customFormat="1" x14ac:dyDescent="0.35">
      <c r="A481" s="55"/>
      <c r="BD481" s="56"/>
      <c r="BE481" s="56"/>
      <c r="BF481" s="56"/>
      <c r="BG481" s="56"/>
      <c r="BH481" s="56"/>
    </row>
    <row r="482" spans="1:60" s="54" customFormat="1" x14ac:dyDescent="0.35">
      <c r="A482" s="55"/>
      <c r="BD482" s="56"/>
      <c r="BE482" s="56"/>
      <c r="BF482" s="56"/>
      <c r="BG482" s="56"/>
      <c r="BH482" s="56"/>
    </row>
    <row r="483" spans="1:60" s="54" customFormat="1" x14ac:dyDescent="0.35">
      <c r="A483" s="55"/>
      <c r="BD483" s="56"/>
      <c r="BE483" s="56"/>
      <c r="BF483" s="56"/>
      <c r="BG483" s="56"/>
      <c r="BH483" s="56"/>
    </row>
    <row r="484" spans="1:60" s="54" customFormat="1" x14ac:dyDescent="0.35">
      <c r="A484" s="55"/>
      <c r="BD484" s="56"/>
      <c r="BE484" s="56"/>
      <c r="BF484" s="56"/>
      <c r="BG484" s="56"/>
      <c r="BH484" s="56"/>
    </row>
    <row r="485" spans="1:60" s="54" customFormat="1" x14ac:dyDescent="0.35">
      <c r="A485" s="55"/>
      <c r="BD485" s="56"/>
      <c r="BE485" s="56"/>
      <c r="BF485" s="56"/>
      <c r="BG485" s="56"/>
      <c r="BH485" s="56"/>
    </row>
    <row r="486" spans="1:60" s="54" customFormat="1" x14ac:dyDescent="0.35">
      <c r="A486" s="55"/>
      <c r="BD486" s="56"/>
      <c r="BE486" s="56"/>
      <c r="BF486" s="56"/>
      <c r="BG486" s="56"/>
      <c r="BH486" s="56"/>
    </row>
    <row r="487" spans="1:60" s="54" customFormat="1" x14ac:dyDescent="0.35">
      <c r="A487" s="55"/>
      <c r="BD487" s="56"/>
      <c r="BE487" s="56"/>
      <c r="BF487" s="56"/>
      <c r="BG487" s="56"/>
      <c r="BH487" s="56"/>
    </row>
    <row r="488" spans="1:60" s="54" customFormat="1" x14ac:dyDescent="0.35">
      <c r="A488" s="55"/>
      <c r="BD488" s="56"/>
      <c r="BE488" s="56"/>
      <c r="BF488" s="56"/>
      <c r="BG488" s="56"/>
      <c r="BH488" s="56"/>
    </row>
    <row r="489" spans="1:60" s="54" customFormat="1" x14ac:dyDescent="0.35">
      <c r="A489" s="55"/>
      <c r="BD489" s="56"/>
      <c r="BE489" s="56"/>
      <c r="BF489" s="56"/>
      <c r="BG489" s="56"/>
      <c r="BH489" s="56"/>
    </row>
    <row r="490" spans="1:60" s="54" customFormat="1" x14ac:dyDescent="0.35">
      <c r="A490" s="55"/>
      <c r="BD490" s="56"/>
      <c r="BE490" s="56"/>
      <c r="BF490" s="56"/>
      <c r="BG490" s="56"/>
      <c r="BH490" s="56"/>
    </row>
    <row r="491" spans="1:60" s="54" customFormat="1" x14ac:dyDescent="0.35">
      <c r="A491" s="55"/>
      <c r="BD491" s="56"/>
      <c r="BE491" s="56"/>
      <c r="BF491" s="56"/>
      <c r="BG491" s="56"/>
      <c r="BH491" s="56"/>
    </row>
    <row r="492" spans="1:60" s="54" customFormat="1" x14ac:dyDescent="0.35">
      <c r="A492" s="55"/>
      <c r="BD492" s="56"/>
      <c r="BE492" s="56"/>
      <c r="BF492" s="56"/>
      <c r="BG492" s="56"/>
      <c r="BH492" s="56"/>
    </row>
    <row r="493" spans="1:60" s="54" customFormat="1" x14ac:dyDescent="0.35">
      <c r="A493" s="55"/>
      <c r="BD493" s="56"/>
      <c r="BE493" s="56"/>
      <c r="BF493" s="56"/>
      <c r="BG493" s="56"/>
      <c r="BH493" s="56"/>
    </row>
    <row r="494" spans="1:60" s="54" customFormat="1" x14ac:dyDescent="0.35">
      <c r="A494" s="55"/>
      <c r="BD494" s="56"/>
      <c r="BE494" s="56"/>
      <c r="BF494" s="56"/>
      <c r="BG494" s="56"/>
      <c r="BH494" s="56"/>
    </row>
    <row r="495" spans="1:60" s="54" customFormat="1" x14ac:dyDescent="0.35">
      <c r="A495" s="55"/>
      <c r="BD495" s="56"/>
      <c r="BE495" s="56"/>
      <c r="BF495" s="56"/>
      <c r="BG495" s="56"/>
      <c r="BH495" s="56"/>
    </row>
    <row r="496" spans="1:60" s="54" customFormat="1" x14ac:dyDescent="0.35">
      <c r="A496" s="55"/>
      <c r="BD496" s="56"/>
      <c r="BE496" s="56"/>
      <c r="BF496" s="56"/>
      <c r="BG496" s="56"/>
      <c r="BH496" s="56"/>
    </row>
    <row r="497" spans="1:60" s="54" customFormat="1" x14ac:dyDescent="0.35">
      <c r="A497" s="55"/>
      <c r="BD497" s="56"/>
      <c r="BE497" s="56"/>
      <c r="BF497" s="56"/>
      <c r="BG497" s="56"/>
      <c r="BH497" s="56"/>
    </row>
    <row r="498" spans="1:60" s="54" customFormat="1" x14ac:dyDescent="0.35">
      <c r="A498" s="55"/>
      <c r="BD498" s="56"/>
      <c r="BE498" s="56"/>
      <c r="BF498" s="56"/>
      <c r="BG498" s="56"/>
      <c r="BH498" s="56"/>
    </row>
    <row r="499" spans="1:60" s="54" customFormat="1" x14ac:dyDescent="0.35">
      <c r="A499" s="55"/>
      <c r="BD499" s="56"/>
      <c r="BE499" s="56"/>
      <c r="BF499" s="56"/>
      <c r="BG499" s="56"/>
      <c r="BH499" s="56"/>
    </row>
    <row r="500" spans="1:60" s="54" customFormat="1" x14ac:dyDescent="0.35">
      <c r="A500" s="55"/>
      <c r="BD500" s="56"/>
      <c r="BE500" s="56"/>
      <c r="BF500" s="56"/>
      <c r="BG500" s="56"/>
      <c r="BH500" s="56"/>
    </row>
    <row r="501" spans="1:60" s="54" customFormat="1" x14ac:dyDescent="0.35">
      <c r="A501" s="55"/>
      <c r="BD501" s="56"/>
      <c r="BE501" s="56"/>
      <c r="BF501" s="56"/>
      <c r="BG501" s="56"/>
      <c r="BH501" s="56"/>
    </row>
    <row r="502" spans="1:60" s="54" customFormat="1" x14ac:dyDescent="0.35">
      <c r="A502" s="55"/>
      <c r="BD502" s="56"/>
      <c r="BE502" s="56"/>
      <c r="BF502" s="56"/>
      <c r="BG502" s="56"/>
      <c r="BH502" s="56"/>
    </row>
    <row r="503" spans="1:60" s="54" customFormat="1" x14ac:dyDescent="0.35">
      <c r="A503" s="55"/>
      <c r="BD503" s="56"/>
      <c r="BE503" s="56"/>
      <c r="BF503" s="56"/>
      <c r="BG503" s="56"/>
      <c r="BH503" s="56"/>
    </row>
    <row r="504" spans="1:60" s="54" customFormat="1" x14ac:dyDescent="0.35">
      <c r="A504" s="55"/>
      <c r="BD504" s="56"/>
      <c r="BE504" s="56"/>
      <c r="BF504" s="56"/>
      <c r="BG504" s="56"/>
      <c r="BH504" s="56"/>
    </row>
    <row r="505" spans="1:60" s="54" customFormat="1" x14ac:dyDescent="0.35">
      <c r="A505" s="55"/>
      <c r="BD505" s="56"/>
      <c r="BE505" s="56"/>
      <c r="BF505" s="56"/>
      <c r="BG505" s="56"/>
      <c r="BH505" s="56"/>
    </row>
    <row r="506" spans="1:60" s="54" customFormat="1" x14ac:dyDescent="0.35">
      <c r="A506" s="55"/>
      <c r="BD506" s="56"/>
      <c r="BE506" s="56"/>
      <c r="BF506" s="56"/>
      <c r="BG506" s="56"/>
      <c r="BH506" s="56"/>
    </row>
    <row r="507" spans="1:60" s="54" customFormat="1" x14ac:dyDescent="0.35">
      <c r="A507" s="55"/>
      <c r="BD507" s="56"/>
      <c r="BE507" s="56"/>
      <c r="BF507" s="56"/>
      <c r="BG507" s="56"/>
      <c r="BH507" s="56"/>
    </row>
    <row r="508" spans="1:60" s="54" customFormat="1" x14ac:dyDescent="0.35">
      <c r="A508" s="55"/>
      <c r="BD508" s="56"/>
      <c r="BE508" s="56"/>
      <c r="BF508" s="56"/>
      <c r="BG508" s="56"/>
      <c r="BH508" s="56"/>
    </row>
    <row r="509" spans="1:60" s="54" customFormat="1" x14ac:dyDescent="0.35">
      <c r="A509" s="55"/>
      <c r="BD509" s="56"/>
      <c r="BE509" s="56"/>
      <c r="BF509" s="56"/>
      <c r="BG509" s="56"/>
      <c r="BH509" s="56"/>
    </row>
    <row r="510" spans="1:60" s="54" customFormat="1" x14ac:dyDescent="0.35">
      <c r="A510" s="55"/>
      <c r="BD510" s="56"/>
      <c r="BE510" s="56"/>
      <c r="BF510" s="56"/>
      <c r="BG510" s="56"/>
      <c r="BH510" s="56"/>
    </row>
    <row r="511" spans="1:60" s="54" customFormat="1" x14ac:dyDescent="0.35">
      <c r="A511" s="55"/>
      <c r="BD511" s="56"/>
      <c r="BE511" s="56"/>
      <c r="BF511" s="56"/>
      <c r="BG511" s="56"/>
      <c r="BH511" s="56"/>
    </row>
    <row r="512" spans="1:60" s="54" customFormat="1" x14ac:dyDescent="0.35">
      <c r="A512" s="55"/>
      <c r="BD512" s="56"/>
      <c r="BE512" s="56"/>
      <c r="BF512" s="56"/>
      <c r="BG512" s="56"/>
      <c r="BH512" s="56"/>
    </row>
    <row r="513" spans="1:60" s="54" customFormat="1" x14ac:dyDescent="0.35">
      <c r="A513" s="55"/>
      <c r="BD513" s="56"/>
      <c r="BE513" s="56"/>
      <c r="BF513" s="56"/>
      <c r="BG513" s="56"/>
      <c r="BH513" s="56"/>
    </row>
    <row r="514" spans="1:60" s="54" customFormat="1" x14ac:dyDescent="0.35">
      <c r="A514" s="55"/>
      <c r="BD514" s="56"/>
      <c r="BE514" s="56"/>
      <c r="BF514" s="56"/>
      <c r="BG514" s="56"/>
      <c r="BH514" s="56"/>
    </row>
    <row r="515" spans="1:60" s="54" customFormat="1" x14ac:dyDescent="0.35">
      <c r="A515" s="55"/>
      <c r="BD515" s="56"/>
      <c r="BE515" s="56"/>
      <c r="BF515" s="56"/>
      <c r="BG515" s="56"/>
      <c r="BH515" s="56"/>
    </row>
    <row r="516" spans="1:60" s="54" customFormat="1" x14ac:dyDescent="0.35">
      <c r="A516" s="55"/>
      <c r="BD516" s="56"/>
      <c r="BE516" s="56"/>
      <c r="BF516" s="56"/>
      <c r="BG516" s="56"/>
      <c r="BH516" s="56"/>
    </row>
    <row r="517" spans="1:60" s="54" customFormat="1" x14ac:dyDescent="0.35">
      <c r="A517" s="55"/>
      <c r="BD517" s="56"/>
      <c r="BE517" s="56"/>
      <c r="BF517" s="56"/>
      <c r="BG517" s="56"/>
      <c r="BH517" s="56"/>
    </row>
    <row r="518" spans="1:60" s="54" customFormat="1" x14ac:dyDescent="0.35">
      <c r="A518" s="55"/>
      <c r="BD518" s="56"/>
      <c r="BE518" s="56"/>
      <c r="BF518" s="56"/>
      <c r="BG518" s="56"/>
      <c r="BH518" s="56"/>
    </row>
    <row r="519" spans="1:60" s="54" customFormat="1" x14ac:dyDescent="0.35">
      <c r="A519" s="55"/>
      <c r="BD519" s="56"/>
      <c r="BE519" s="56"/>
      <c r="BF519" s="56"/>
      <c r="BG519" s="56"/>
      <c r="BH519" s="56"/>
    </row>
    <row r="520" spans="1:60" s="54" customFormat="1" x14ac:dyDescent="0.35">
      <c r="A520" s="55"/>
      <c r="BD520" s="56"/>
      <c r="BE520" s="56"/>
      <c r="BF520" s="56"/>
      <c r="BG520" s="56"/>
      <c r="BH520" s="56"/>
    </row>
    <row r="521" spans="1:60" s="54" customFormat="1" x14ac:dyDescent="0.35">
      <c r="A521" s="55"/>
      <c r="BD521" s="56"/>
      <c r="BE521" s="56"/>
      <c r="BF521" s="56"/>
      <c r="BG521" s="56"/>
      <c r="BH521" s="56"/>
    </row>
    <row r="522" spans="1:60" s="54" customFormat="1" x14ac:dyDescent="0.35">
      <c r="A522" s="55"/>
      <c r="BD522" s="56"/>
      <c r="BE522" s="56"/>
      <c r="BF522" s="56"/>
      <c r="BG522" s="56"/>
      <c r="BH522" s="56"/>
    </row>
    <row r="523" spans="1:60" s="54" customFormat="1" x14ac:dyDescent="0.35">
      <c r="A523" s="55"/>
      <c r="BD523" s="56"/>
      <c r="BE523" s="56"/>
      <c r="BF523" s="56"/>
      <c r="BG523" s="56"/>
      <c r="BH523" s="56"/>
    </row>
    <row r="524" spans="1:60" s="54" customFormat="1" x14ac:dyDescent="0.35">
      <c r="A524" s="55"/>
      <c r="BD524" s="56"/>
      <c r="BE524" s="56"/>
      <c r="BF524" s="56"/>
      <c r="BG524" s="56"/>
      <c r="BH524" s="56"/>
    </row>
    <row r="525" spans="1:60" s="54" customFormat="1" x14ac:dyDescent="0.35">
      <c r="A525" s="55"/>
      <c r="BD525" s="56"/>
      <c r="BE525" s="56"/>
      <c r="BF525" s="56"/>
      <c r="BG525" s="56"/>
      <c r="BH525" s="56"/>
    </row>
    <row r="526" spans="1:60" s="54" customFormat="1" x14ac:dyDescent="0.35">
      <c r="A526" s="55"/>
      <c r="BD526" s="56"/>
      <c r="BE526" s="56"/>
      <c r="BF526" s="56"/>
      <c r="BG526" s="56"/>
      <c r="BH526" s="56"/>
    </row>
    <row r="527" spans="1:60" s="54" customFormat="1" x14ac:dyDescent="0.35">
      <c r="A527" s="55"/>
      <c r="BD527" s="56"/>
      <c r="BE527" s="56"/>
      <c r="BF527" s="56"/>
      <c r="BG527" s="56"/>
      <c r="BH527" s="56"/>
    </row>
    <row r="528" spans="1:60" s="54" customFormat="1" x14ac:dyDescent="0.35">
      <c r="A528" s="55"/>
      <c r="BD528" s="56"/>
      <c r="BE528" s="56"/>
      <c r="BF528" s="56"/>
      <c r="BG528" s="56"/>
      <c r="BH528" s="56"/>
    </row>
    <row r="529" spans="1:60" s="54" customFormat="1" x14ac:dyDescent="0.35">
      <c r="A529" s="55"/>
      <c r="BD529" s="56"/>
      <c r="BE529" s="56"/>
      <c r="BF529" s="56"/>
      <c r="BG529" s="56"/>
      <c r="BH529" s="56"/>
    </row>
    <row r="530" spans="1:60" s="54" customFormat="1" x14ac:dyDescent="0.35">
      <c r="A530" s="55"/>
      <c r="BD530" s="56"/>
      <c r="BE530" s="56"/>
      <c r="BF530" s="56"/>
      <c r="BG530" s="56"/>
      <c r="BH530" s="56"/>
    </row>
    <row r="531" spans="1:60" s="54" customFormat="1" x14ac:dyDescent="0.35">
      <c r="A531" s="55"/>
      <c r="BD531" s="56"/>
      <c r="BE531" s="56"/>
      <c r="BF531" s="56"/>
      <c r="BG531" s="56"/>
      <c r="BH531" s="56"/>
    </row>
    <row r="532" spans="1:60" s="54" customFormat="1" x14ac:dyDescent="0.35">
      <c r="A532" s="55"/>
      <c r="BD532" s="56"/>
      <c r="BE532" s="56"/>
      <c r="BF532" s="56"/>
      <c r="BG532" s="56"/>
      <c r="BH532" s="56"/>
    </row>
    <row r="533" spans="1:60" s="54" customFormat="1" x14ac:dyDescent="0.35">
      <c r="A533" s="55"/>
      <c r="BD533" s="56"/>
      <c r="BE533" s="56"/>
      <c r="BF533" s="56"/>
      <c r="BG533" s="56"/>
      <c r="BH533" s="56"/>
    </row>
    <row r="534" spans="1:60" s="54" customFormat="1" x14ac:dyDescent="0.35">
      <c r="A534" s="55"/>
      <c r="BD534" s="56"/>
      <c r="BE534" s="56"/>
      <c r="BF534" s="56"/>
      <c r="BG534" s="56"/>
      <c r="BH534" s="56"/>
    </row>
    <row r="535" spans="1:60" s="54" customFormat="1" x14ac:dyDescent="0.35">
      <c r="A535" s="55"/>
      <c r="BD535" s="56"/>
      <c r="BE535" s="56"/>
      <c r="BF535" s="56"/>
      <c r="BG535" s="56"/>
      <c r="BH535" s="56"/>
    </row>
    <row r="536" spans="1:60" s="54" customFormat="1" x14ac:dyDescent="0.35">
      <c r="A536" s="55"/>
      <c r="BD536" s="56"/>
      <c r="BE536" s="56"/>
      <c r="BF536" s="56"/>
      <c r="BG536" s="56"/>
      <c r="BH536" s="56"/>
    </row>
    <row r="537" spans="1:60" s="54" customFormat="1" x14ac:dyDescent="0.35">
      <c r="A537" s="55"/>
      <c r="BD537" s="56"/>
      <c r="BE537" s="56"/>
      <c r="BF537" s="56"/>
      <c r="BG537" s="56"/>
      <c r="BH537" s="56"/>
    </row>
    <row r="538" spans="1:60" s="54" customFormat="1" x14ac:dyDescent="0.35">
      <c r="A538" s="55"/>
      <c r="BD538" s="56"/>
      <c r="BE538" s="56"/>
      <c r="BF538" s="56"/>
      <c r="BG538" s="56"/>
      <c r="BH538" s="56"/>
    </row>
    <row r="539" spans="1:60" s="54" customFormat="1" x14ac:dyDescent="0.35">
      <c r="A539" s="55"/>
      <c r="BD539" s="56"/>
      <c r="BE539" s="56"/>
      <c r="BF539" s="56"/>
      <c r="BG539" s="56"/>
      <c r="BH539" s="56"/>
    </row>
    <row r="540" spans="1:60" s="54" customFormat="1" x14ac:dyDescent="0.35">
      <c r="A540" s="55"/>
      <c r="BD540" s="56"/>
      <c r="BE540" s="56"/>
      <c r="BF540" s="56"/>
      <c r="BG540" s="56"/>
      <c r="BH540" s="56"/>
    </row>
  </sheetData>
  <mergeCells count="1">
    <mergeCell ref="BJ2:BK2"/>
  </mergeCells>
  <conditionalFormatting sqref="BJ4:BL10">
    <cfRule type="cellIs" dxfId="9" priority="3" operator="lessThanOrEqual">
      <formula>0</formula>
    </cfRule>
    <cfRule type="cellIs" dxfId="8" priority="4" operator="greaterThan">
      <formula>0</formula>
    </cfRule>
  </conditionalFormatting>
  <conditionalFormatting sqref="BJ12:BL17">
    <cfRule type="cellIs" dxfId="7" priority="1" operator="lessThanOrEqual">
      <formula>0</formula>
    </cfRule>
    <cfRule type="cellIs" dxfId="6" priority="2" operator="greaterThan">
      <formula>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2C9C8-B1E2-8741-8A6A-7597EED1417B}">
  <dimension ref="A1:AV237"/>
  <sheetViews>
    <sheetView showGridLines="0" topLeftCell="G26" zoomScale="47" zoomScaleNormal="47" workbookViewId="0">
      <selection activeCell="AW59" sqref="AW59"/>
    </sheetView>
  </sheetViews>
  <sheetFormatPr baseColWidth="10" defaultColWidth="7.5" defaultRowHeight="12" x14ac:dyDescent="0.4"/>
  <cols>
    <col min="1" max="2" width="24.6640625" style="58" customWidth="1"/>
    <col min="3" max="42" width="6.83203125" style="58" customWidth="1"/>
    <col min="43" max="43" width="6.83203125" style="59" customWidth="1"/>
    <col min="44" max="46" width="7.6640625" style="58" customWidth="1"/>
    <col min="47" max="48" width="7.5" style="58"/>
    <col min="49" max="49" width="18.1640625" style="58" customWidth="1"/>
    <col min="50" max="16384" width="7.5" style="58"/>
  </cols>
  <sheetData>
    <row r="1" spans="1:48" ht="11.5" customHeight="1" x14ac:dyDescent="0.4">
      <c r="A1" s="221" t="s">
        <v>33</v>
      </c>
      <c r="B1" s="57"/>
    </row>
    <row r="3" spans="1:48" ht="15.5" x14ac:dyDescent="0.4">
      <c r="A3" s="222" t="s">
        <v>34</v>
      </c>
      <c r="B3" s="60"/>
      <c r="K3" s="61" t="s">
        <v>35</v>
      </c>
      <c r="M3" s="62"/>
      <c r="AT3" s="63"/>
      <c r="AV3" s="64"/>
    </row>
    <row r="4" spans="1:48" ht="12" customHeight="1" x14ac:dyDescent="0.4">
      <c r="AR4" s="273" t="s">
        <v>1</v>
      </c>
      <c r="AS4" s="273"/>
      <c r="AT4" s="63" t="s">
        <v>2</v>
      </c>
    </row>
    <row r="5" spans="1:48" ht="12" customHeight="1" x14ac:dyDescent="0.4">
      <c r="C5" s="58">
        <v>1980</v>
      </c>
      <c r="D5" s="58">
        <v>1981</v>
      </c>
      <c r="E5" s="58">
        <v>1982</v>
      </c>
      <c r="F5" s="58">
        <v>1983</v>
      </c>
      <c r="G5" s="58">
        <v>1984</v>
      </c>
      <c r="H5" s="58">
        <v>1985</v>
      </c>
      <c r="I5" s="58">
        <v>1986</v>
      </c>
      <c r="J5" s="58">
        <v>1987</v>
      </c>
      <c r="K5" s="58">
        <v>1988</v>
      </c>
      <c r="L5" s="58">
        <v>1989</v>
      </c>
      <c r="M5" s="58">
        <v>1990</v>
      </c>
      <c r="N5" s="58">
        <v>1991</v>
      </c>
      <c r="O5" s="58">
        <v>1992</v>
      </c>
      <c r="P5" s="58">
        <v>1993</v>
      </c>
      <c r="Q5" s="58">
        <v>1994</v>
      </c>
      <c r="R5" s="58">
        <v>1995</v>
      </c>
      <c r="S5" s="58">
        <v>1996</v>
      </c>
      <c r="T5" s="58">
        <v>1997</v>
      </c>
      <c r="U5" s="58">
        <v>1998</v>
      </c>
      <c r="V5" s="58">
        <v>1999</v>
      </c>
      <c r="W5" s="58">
        <v>2000</v>
      </c>
      <c r="X5" s="58">
        <v>2001</v>
      </c>
      <c r="Y5" s="58">
        <v>2002</v>
      </c>
      <c r="Z5" s="58">
        <v>2003</v>
      </c>
      <c r="AA5" s="58">
        <v>2004</v>
      </c>
      <c r="AB5" s="58">
        <v>2005</v>
      </c>
      <c r="AC5" s="58">
        <v>2006</v>
      </c>
      <c r="AD5" s="58">
        <v>2007</v>
      </c>
      <c r="AE5" s="58">
        <v>2008</v>
      </c>
      <c r="AF5" s="58">
        <v>2009</v>
      </c>
      <c r="AG5" s="58">
        <v>2010</v>
      </c>
      <c r="AH5" s="58">
        <v>2011</v>
      </c>
      <c r="AI5" s="58">
        <v>2012</v>
      </c>
      <c r="AJ5" s="58">
        <v>2013</v>
      </c>
      <c r="AK5" s="58">
        <v>2014</v>
      </c>
      <c r="AL5" s="58">
        <v>2015</v>
      </c>
      <c r="AM5" s="58">
        <v>2016</v>
      </c>
      <c r="AN5" s="58">
        <v>2017</v>
      </c>
      <c r="AO5" s="58">
        <v>2018</v>
      </c>
      <c r="AP5" s="58">
        <v>2019</v>
      </c>
      <c r="AQ5" s="59">
        <v>2020</v>
      </c>
      <c r="AR5" s="63">
        <v>2020</v>
      </c>
      <c r="AS5" s="63" t="s">
        <v>36</v>
      </c>
      <c r="AT5" s="63">
        <v>2020</v>
      </c>
    </row>
    <row r="6" spans="1:48" s="59" customFormat="1" ht="12" customHeight="1" x14ac:dyDescent="0.35">
      <c r="A6" s="65" t="s">
        <v>5</v>
      </c>
      <c r="B6" s="19" t="s">
        <v>27</v>
      </c>
      <c r="C6" s="20">
        <v>123.2845231035716</v>
      </c>
      <c r="D6" s="20">
        <v>129.56933587132369</v>
      </c>
      <c r="E6" s="20">
        <v>130.39009522632722</v>
      </c>
      <c r="F6" s="20">
        <v>131.12626048536578</v>
      </c>
      <c r="G6" s="20">
        <v>106.39406686655619</v>
      </c>
      <c r="H6" s="20">
        <v>106.67013840203123</v>
      </c>
      <c r="I6" s="20">
        <v>105.16980110859363</v>
      </c>
      <c r="J6" s="20">
        <v>105.09256061194232</v>
      </c>
      <c r="K6" s="20">
        <v>104.42135989315925</v>
      </c>
      <c r="L6" s="20">
        <v>102.88190212026123</v>
      </c>
      <c r="M6" s="20">
        <v>101.03783590573782</v>
      </c>
      <c r="N6" s="20">
        <v>98.985261167440456</v>
      </c>
      <c r="O6" s="20">
        <v>97.682390730032751</v>
      </c>
      <c r="P6" s="20">
        <v>96.275821820450702</v>
      </c>
      <c r="Q6" s="20">
        <v>103.81180570297508</v>
      </c>
      <c r="R6" s="20">
        <v>103.55095640303955</v>
      </c>
      <c r="S6" s="20">
        <v>103.73092758944728</v>
      </c>
      <c r="T6" s="20">
        <v>118.3380944279057</v>
      </c>
      <c r="U6" s="20">
        <v>119.44508787699289</v>
      </c>
      <c r="V6" s="20">
        <v>235.93158041887904</v>
      </c>
      <c r="W6" s="20">
        <v>236.52497745653733</v>
      </c>
      <c r="X6" s="20">
        <v>235.04032808928505</v>
      </c>
      <c r="Y6" s="20">
        <v>233.4900454958817</v>
      </c>
      <c r="Z6" s="20">
        <v>224.37650691203822</v>
      </c>
      <c r="AA6" s="20">
        <v>222.99466657824809</v>
      </c>
      <c r="AB6" s="20">
        <v>222.84828913456244</v>
      </c>
      <c r="AC6" s="20">
        <v>220.61981028995962</v>
      </c>
      <c r="AD6" s="20">
        <v>220.34159502517463</v>
      </c>
      <c r="AE6" s="20">
        <v>215.24716088018778</v>
      </c>
      <c r="AF6" s="20">
        <v>216.29141675053202</v>
      </c>
      <c r="AG6" s="20">
        <v>220.257621001339</v>
      </c>
      <c r="AH6" s="20">
        <v>224.11287303572729</v>
      </c>
      <c r="AI6" s="20">
        <v>227.92110037006506</v>
      </c>
      <c r="AJ6" s="20">
        <v>231.57372671758628</v>
      </c>
      <c r="AK6" s="20">
        <v>236.93008458259271</v>
      </c>
      <c r="AL6" s="20">
        <v>229.21027793068865</v>
      </c>
      <c r="AM6" s="20">
        <v>228.13503364810998</v>
      </c>
      <c r="AN6" s="20">
        <v>240.0616924544982</v>
      </c>
      <c r="AO6" s="20">
        <v>246.09035899393962</v>
      </c>
      <c r="AP6" s="20">
        <v>243.94778962588842</v>
      </c>
      <c r="AQ6" s="20">
        <v>242.91049081922776</v>
      </c>
      <c r="AR6" s="66">
        <v>-4.2521344761985436E-3</v>
      </c>
      <c r="AS6" s="66">
        <v>1.2105442411024736E-2</v>
      </c>
      <c r="AT6" s="66">
        <v>0.14021890652994373</v>
      </c>
    </row>
    <row r="7" spans="1:48" s="59" customFormat="1" ht="12" customHeight="1" x14ac:dyDescent="0.35">
      <c r="A7" s="65" t="s">
        <v>6</v>
      </c>
      <c r="B7" s="19" t="s">
        <v>28</v>
      </c>
      <c r="C7" s="20">
        <v>26.337211937850604</v>
      </c>
      <c r="D7" s="20">
        <v>26.805090161212604</v>
      </c>
      <c r="E7" s="20">
        <v>31.945447282812861</v>
      </c>
      <c r="F7" s="20">
        <v>33.053462740859786</v>
      </c>
      <c r="G7" s="20">
        <v>35.837852980815818</v>
      </c>
      <c r="H7" s="20">
        <v>62.409300342625393</v>
      </c>
      <c r="I7" s="20">
        <v>64.062952554511398</v>
      </c>
      <c r="J7" s="20">
        <v>67.455415526514827</v>
      </c>
      <c r="K7" s="20">
        <v>68.610477380604095</v>
      </c>
      <c r="L7" s="20">
        <v>68.89553401345502</v>
      </c>
      <c r="M7" s="20">
        <v>70.961528740354765</v>
      </c>
      <c r="N7" s="20">
        <v>73.922936336226613</v>
      </c>
      <c r="O7" s="20">
        <v>77.416585006808134</v>
      </c>
      <c r="P7" s="20">
        <v>79.162739188094775</v>
      </c>
      <c r="Q7" s="20">
        <v>80.031593368723691</v>
      </c>
      <c r="R7" s="20">
        <v>82.332161454611139</v>
      </c>
      <c r="S7" s="20">
        <v>89.305144802953677</v>
      </c>
      <c r="T7" s="20">
        <v>91.911968887588174</v>
      </c>
      <c r="U7" s="20">
        <v>93.849402487024776</v>
      </c>
      <c r="V7" s="20">
        <v>95.938153573553834</v>
      </c>
      <c r="W7" s="20">
        <v>96.010356687298227</v>
      </c>
      <c r="X7" s="20">
        <v>97.624058656583529</v>
      </c>
      <c r="Y7" s="20">
        <v>98.998794809764803</v>
      </c>
      <c r="Z7" s="20">
        <v>99.063840758233241</v>
      </c>
      <c r="AA7" s="20">
        <v>101.95824360012668</v>
      </c>
      <c r="AB7" s="20">
        <v>101.40871686349017</v>
      </c>
      <c r="AC7" s="20">
        <v>108.78292865762221</v>
      </c>
      <c r="AD7" s="20">
        <v>121.45022233743552</v>
      </c>
      <c r="AE7" s="20">
        <v>194.26956752946867</v>
      </c>
      <c r="AF7" s="20">
        <v>233.30381409439326</v>
      </c>
      <c r="AG7" s="20">
        <v>320.07831440761424</v>
      </c>
      <c r="AH7" s="20">
        <v>321.68830962018768</v>
      </c>
      <c r="AI7" s="20">
        <v>322.31206115304764</v>
      </c>
      <c r="AJ7" s="20">
        <v>323.63872054424399</v>
      </c>
      <c r="AK7" s="20">
        <v>325.51501946863459</v>
      </c>
      <c r="AL7" s="20">
        <v>322.82411187458382</v>
      </c>
      <c r="AM7" s="20">
        <v>322.74150041374241</v>
      </c>
      <c r="AN7" s="20">
        <v>322.7199660378389</v>
      </c>
      <c r="AO7" s="20">
        <v>324.38795203632998</v>
      </c>
      <c r="AP7" s="20">
        <v>324.03353139908705</v>
      </c>
      <c r="AQ7" s="20">
        <v>323.36612025105217</v>
      </c>
      <c r="AR7" s="66">
        <v>-2.0596977885380952E-3</v>
      </c>
      <c r="AS7" s="66">
        <v>3.3396084077871535E-2</v>
      </c>
      <c r="AT7" s="66">
        <v>0.18666152967504418</v>
      </c>
    </row>
    <row r="8" spans="1:48" ht="12" customHeight="1" x14ac:dyDescent="0.35">
      <c r="A8" s="65" t="s">
        <v>7</v>
      </c>
      <c r="B8" s="19" t="s">
        <v>29</v>
      </c>
      <c r="C8" s="20">
        <v>16.578474147137797</v>
      </c>
      <c r="D8" s="20">
        <v>15.768626497551699</v>
      </c>
      <c r="E8" s="20">
        <v>15.329862520695</v>
      </c>
      <c r="F8" s="20">
        <v>16.4106018611987</v>
      </c>
      <c r="G8" s="20">
        <v>15.7615318050019</v>
      </c>
      <c r="H8" s="20">
        <v>16.301576286577642</v>
      </c>
      <c r="I8" s="20">
        <v>16.509034922035859</v>
      </c>
      <c r="J8" s="20">
        <v>16.343906455590719</v>
      </c>
      <c r="K8" s="20">
        <v>17.245934336924559</v>
      </c>
      <c r="L8" s="20">
        <v>16.879922265439788</v>
      </c>
      <c r="M8" s="20">
        <v>17.510329345394645</v>
      </c>
      <c r="N8" s="20">
        <v>18.284077389361066</v>
      </c>
      <c r="O8" s="20">
        <v>19.15670777688878</v>
      </c>
      <c r="P8" s="20">
        <v>18.595737079282692</v>
      </c>
      <c r="Q8" s="20">
        <v>18.553201995929282</v>
      </c>
      <c r="R8" s="20">
        <v>20.012254517563822</v>
      </c>
      <c r="S8" s="20">
        <v>21.372662727578653</v>
      </c>
      <c r="T8" s="20">
        <v>21.681420236479703</v>
      </c>
      <c r="U8" s="20">
        <v>21.376258847465987</v>
      </c>
      <c r="V8" s="20">
        <v>20.733155667681178</v>
      </c>
      <c r="W8" s="20">
        <v>21.043582516943346</v>
      </c>
      <c r="X8" s="20">
        <v>21.176753529374903</v>
      </c>
      <c r="Y8" s="20">
        <v>19.224887563397953</v>
      </c>
      <c r="Z8" s="20">
        <v>18.79490133481956</v>
      </c>
      <c r="AA8" s="20">
        <v>17.966775569052672</v>
      </c>
      <c r="AB8" s="20">
        <v>17.697840232948863</v>
      </c>
      <c r="AC8" s="20">
        <v>16.133564742063708</v>
      </c>
      <c r="AD8" s="20">
        <v>15.494499743747475</v>
      </c>
      <c r="AE8" s="20">
        <v>14.179297298054403</v>
      </c>
      <c r="AF8" s="20">
        <v>13.999276509491148</v>
      </c>
      <c r="AG8" s="20">
        <v>13.627595402471997</v>
      </c>
      <c r="AH8" s="20">
        <v>13.893566214599655</v>
      </c>
      <c r="AI8" s="20">
        <v>14.248286710299682</v>
      </c>
      <c r="AJ8" s="20">
        <v>13.701323203143048</v>
      </c>
      <c r="AK8" s="20">
        <v>12.891921102854269</v>
      </c>
      <c r="AL8" s="20">
        <v>13.921344276255379</v>
      </c>
      <c r="AM8" s="20">
        <v>13.148796229255289</v>
      </c>
      <c r="AN8" s="20">
        <v>13.616650070721166</v>
      </c>
      <c r="AO8" s="20">
        <v>14.524626402075771</v>
      </c>
      <c r="AP8" s="20">
        <v>14.195733597745345</v>
      </c>
      <c r="AQ8" s="20">
        <v>13.628963064742669</v>
      </c>
      <c r="AR8" s="66">
        <v>-3.992541344201439E-2</v>
      </c>
      <c r="AS8" s="66">
        <v>1.3945533077146521E-3</v>
      </c>
      <c r="AT8" s="66">
        <v>7.8672530430041777E-3</v>
      </c>
    </row>
    <row r="9" spans="1:48" s="59" customFormat="1" ht="12" customHeight="1" x14ac:dyDescent="0.35">
      <c r="A9" s="65" t="s">
        <v>8</v>
      </c>
      <c r="B9" s="19" t="s">
        <v>32</v>
      </c>
      <c r="C9" s="20">
        <v>67</v>
      </c>
      <c r="D9" s="20">
        <v>63</v>
      </c>
      <c r="E9" s="20">
        <v>63</v>
      </c>
      <c r="F9" s="20">
        <v>63</v>
      </c>
      <c r="G9" s="20">
        <v>63</v>
      </c>
      <c r="H9" s="20">
        <v>63</v>
      </c>
      <c r="I9" s="20">
        <v>60.999999999999993</v>
      </c>
      <c r="J9" s="20">
        <v>59</v>
      </c>
      <c r="K9" s="20">
        <v>59</v>
      </c>
      <c r="L9" s="20">
        <v>58.5</v>
      </c>
      <c r="M9" s="20">
        <v>58.4</v>
      </c>
      <c r="N9" s="20">
        <v>123.64786500000001</v>
      </c>
      <c r="O9" s="20">
        <v>123.64786500000001</v>
      </c>
      <c r="P9" s="20">
        <v>122.57528300000003</v>
      </c>
      <c r="Q9" s="20">
        <v>122.60928300000002</v>
      </c>
      <c r="R9" s="20">
        <v>121.13963100000001</v>
      </c>
      <c r="S9" s="20">
        <v>121.47183100000001</v>
      </c>
      <c r="T9" s="20">
        <v>120.9769934</v>
      </c>
      <c r="U9" s="20">
        <v>121.05899340000001</v>
      </c>
      <c r="V9" s="20">
        <v>120.08002259999999</v>
      </c>
      <c r="W9" s="20">
        <v>120.08002259999999</v>
      </c>
      <c r="X9" s="20">
        <v>119.263177</v>
      </c>
      <c r="Y9" s="20">
        <v>123.4672506</v>
      </c>
      <c r="Z9" s="20">
        <v>125.15669899999999</v>
      </c>
      <c r="AA9" s="20">
        <v>122.85368</v>
      </c>
      <c r="AB9" s="20">
        <v>121.794815</v>
      </c>
      <c r="AC9" s="20">
        <v>121.47772399999999</v>
      </c>
      <c r="AD9" s="20">
        <v>144.87102900000002</v>
      </c>
      <c r="AE9" s="20">
        <v>144.81016600000001</v>
      </c>
      <c r="AF9" s="20">
        <v>144.00795300000001</v>
      </c>
      <c r="AG9" s="20">
        <v>144.24435179999998</v>
      </c>
      <c r="AH9" s="20">
        <v>144.15344960000002</v>
      </c>
      <c r="AI9" s="20">
        <v>143.93558600000003</v>
      </c>
      <c r="AJ9" s="20">
        <v>143.46041640000001</v>
      </c>
      <c r="AK9" s="20">
        <v>141.60789199999999</v>
      </c>
      <c r="AL9" s="20">
        <v>140.8192</v>
      </c>
      <c r="AM9" s="20">
        <v>144.72689</v>
      </c>
      <c r="AN9" s="20">
        <v>145.03553400000001</v>
      </c>
      <c r="AO9" s="20">
        <v>145.66477940000001</v>
      </c>
      <c r="AP9" s="20">
        <v>146.24823919999997</v>
      </c>
      <c r="AQ9" s="20">
        <v>146.24823919999997</v>
      </c>
      <c r="AR9" s="66">
        <v>0</v>
      </c>
      <c r="AS9" s="66">
        <v>1.544884022079529E-3</v>
      </c>
      <c r="AT9" s="66">
        <v>8.4421089074389291E-2</v>
      </c>
    </row>
    <row r="10" spans="1:48" s="59" customFormat="1" ht="12" customHeight="1" x14ac:dyDescent="0.35">
      <c r="A10" s="65" t="s">
        <v>9</v>
      </c>
      <c r="B10" s="19" t="s">
        <v>31</v>
      </c>
      <c r="C10" s="20">
        <v>362.41108700000001</v>
      </c>
      <c r="D10" s="20">
        <v>365.26514700000001</v>
      </c>
      <c r="E10" s="20">
        <v>388.90202200000004</v>
      </c>
      <c r="F10" s="20">
        <v>396.92079999999999</v>
      </c>
      <c r="G10" s="20">
        <v>430.75525000000005</v>
      </c>
      <c r="H10" s="20">
        <v>431.73171000000002</v>
      </c>
      <c r="I10" s="20">
        <v>537.1277</v>
      </c>
      <c r="J10" s="20">
        <v>566.57690000000002</v>
      </c>
      <c r="K10" s="20">
        <v>653.03461900000002</v>
      </c>
      <c r="L10" s="20">
        <v>661.02938300000005</v>
      </c>
      <c r="M10" s="20">
        <v>659.61440000000005</v>
      </c>
      <c r="N10" s="20">
        <v>660.820289</v>
      </c>
      <c r="O10" s="20">
        <v>661.59341800000004</v>
      </c>
      <c r="P10" s="20">
        <v>661.93235100000004</v>
      </c>
      <c r="Q10" s="20">
        <v>663.56219499999997</v>
      </c>
      <c r="R10" s="20">
        <v>663.30830700000001</v>
      </c>
      <c r="S10" s="20">
        <v>673.99528999999995</v>
      </c>
      <c r="T10" s="20">
        <v>683.22832999999991</v>
      </c>
      <c r="U10" s="20">
        <v>685.24172999999996</v>
      </c>
      <c r="V10" s="20">
        <v>685.83371</v>
      </c>
      <c r="W10" s="20">
        <v>696.68857000000003</v>
      </c>
      <c r="X10" s="20">
        <v>698.66739000000007</v>
      </c>
      <c r="Y10" s="20">
        <v>741.34586000000002</v>
      </c>
      <c r="Z10" s="20">
        <v>745.74203999999997</v>
      </c>
      <c r="AA10" s="20">
        <v>750.07338000000004</v>
      </c>
      <c r="AB10" s="20">
        <v>755.53146000000004</v>
      </c>
      <c r="AC10" s="20">
        <v>755.86671999999999</v>
      </c>
      <c r="AD10" s="20">
        <v>752.85149999999987</v>
      </c>
      <c r="AE10" s="20">
        <v>753.68549999999993</v>
      </c>
      <c r="AF10" s="20">
        <v>753.11604</v>
      </c>
      <c r="AG10" s="20">
        <v>765.94694000000004</v>
      </c>
      <c r="AH10" s="20">
        <v>797.93679999999995</v>
      </c>
      <c r="AI10" s="20">
        <v>799.25830000000008</v>
      </c>
      <c r="AJ10" s="20">
        <v>802.89798500000006</v>
      </c>
      <c r="AK10" s="20">
        <v>803.07225299999982</v>
      </c>
      <c r="AL10" s="20">
        <v>802.92505299999993</v>
      </c>
      <c r="AM10" s="20">
        <v>807.73791004999998</v>
      </c>
      <c r="AN10" s="20">
        <v>834.33322999999996</v>
      </c>
      <c r="AO10" s="20">
        <v>833.86373000000003</v>
      </c>
      <c r="AP10" s="20">
        <v>836.00842999999986</v>
      </c>
      <c r="AQ10" s="20">
        <v>835.94169099999999</v>
      </c>
      <c r="AR10" s="66">
        <v>-7.9830534723046576E-5</v>
      </c>
      <c r="AS10" s="66">
        <v>1.0496645007910921E-2</v>
      </c>
      <c r="AT10" s="66">
        <v>0.48254329995999451</v>
      </c>
    </row>
    <row r="11" spans="1:48" s="59" customFormat="1" ht="12" customHeight="1" x14ac:dyDescent="0.35">
      <c r="A11" s="65" t="s">
        <v>10</v>
      </c>
      <c r="B11" s="19" t="s">
        <v>26</v>
      </c>
      <c r="C11" s="20">
        <v>53.436518</v>
      </c>
      <c r="D11" s="20">
        <v>56.281771999999997</v>
      </c>
      <c r="E11" s="20">
        <v>58.270780000000002</v>
      </c>
      <c r="F11" s="20">
        <v>58.038757999999994</v>
      </c>
      <c r="G11" s="20">
        <v>57.766580999999988</v>
      </c>
      <c r="H11" s="20">
        <v>57.037383333333345</v>
      </c>
      <c r="I11" s="20">
        <v>57.966056666666674</v>
      </c>
      <c r="J11" s="20">
        <v>58.663580000000003</v>
      </c>
      <c r="K11" s="20">
        <v>58.996753333333331</v>
      </c>
      <c r="L11" s="20">
        <v>59.086526666666657</v>
      </c>
      <c r="M11" s="20">
        <v>58.72581000000001</v>
      </c>
      <c r="N11" s="20">
        <v>60.371982333333342</v>
      </c>
      <c r="O11" s="20">
        <v>61.079080666666684</v>
      </c>
      <c r="P11" s="20">
        <v>61.233073000000005</v>
      </c>
      <c r="Q11" s="20">
        <v>65.008346000000003</v>
      </c>
      <c r="R11" s="20">
        <v>71.952928</v>
      </c>
      <c r="S11" s="20">
        <v>74.932238000000012</v>
      </c>
      <c r="T11" s="20">
        <v>75.258786000000001</v>
      </c>
      <c r="U11" s="20">
        <v>77.172286</v>
      </c>
      <c r="V11" s="20">
        <v>84.719524000000007</v>
      </c>
      <c r="W11" s="20">
        <v>92.904433000000012</v>
      </c>
      <c r="X11" s="20">
        <v>96.607551000000015</v>
      </c>
      <c r="Y11" s="20">
        <v>101.601438</v>
      </c>
      <c r="Z11" s="20">
        <v>106.52433800000003</v>
      </c>
      <c r="AA11" s="20">
        <v>107.902838</v>
      </c>
      <c r="AB11" s="20">
        <v>111.748997</v>
      </c>
      <c r="AC11" s="20">
        <v>117.579526</v>
      </c>
      <c r="AD11" s="20">
        <v>120.03807399999999</v>
      </c>
      <c r="AE11" s="20">
        <v>120.75129</v>
      </c>
      <c r="AF11" s="20">
        <v>122.97349000000001</v>
      </c>
      <c r="AG11" s="20">
        <v>124.948122</v>
      </c>
      <c r="AH11" s="20">
        <v>124.622022</v>
      </c>
      <c r="AI11" s="20">
        <v>127.36911200000002</v>
      </c>
      <c r="AJ11" s="20">
        <v>127.521412</v>
      </c>
      <c r="AK11" s="20">
        <v>126.75664866666666</v>
      </c>
      <c r="AL11" s="20">
        <v>127.62797533333332</v>
      </c>
      <c r="AM11" s="20">
        <v>127.88157200000001</v>
      </c>
      <c r="AN11" s="20">
        <v>126.61797098759652</v>
      </c>
      <c r="AO11" s="20">
        <v>125.70637008366521</v>
      </c>
      <c r="AP11" s="20">
        <v>125.02788392233374</v>
      </c>
      <c r="AQ11" s="20">
        <v>125.11195008208797</v>
      </c>
      <c r="AR11" s="66">
        <v>6.7237928945873549E-4</v>
      </c>
      <c r="AS11" s="66">
        <v>1.6581712597905085E-3</v>
      </c>
      <c r="AT11" s="66">
        <v>7.2220268359651452E-2</v>
      </c>
    </row>
    <row r="12" spans="1:48" s="59" customFormat="1" ht="12" customHeight="1" x14ac:dyDescent="0.35">
      <c r="A12" s="65" t="s">
        <v>11</v>
      </c>
      <c r="B12" s="19" t="s">
        <v>30</v>
      </c>
      <c r="C12" s="20">
        <v>33.573171226049382</v>
      </c>
      <c r="D12" s="20">
        <v>34.451545512664758</v>
      </c>
      <c r="E12" s="20">
        <v>34.398882306634107</v>
      </c>
      <c r="F12" s="20">
        <v>35.589313954564602</v>
      </c>
      <c r="G12" s="20">
        <v>36.846454472746942</v>
      </c>
      <c r="H12" s="20">
        <v>37.10574330084534</v>
      </c>
      <c r="I12" s="20">
        <v>37.750594709939442</v>
      </c>
      <c r="J12" s="20">
        <v>37.9734698636587</v>
      </c>
      <c r="K12" s="20">
        <v>38.181718947131948</v>
      </c>
      <c r="L12" s="20">
        <v>32.901428396718053</v>
      </c>
      <c r="M12" s="20">
        <v>34.655928993412701</v>
      </c>
      <c r="N12" s="20">
        <v>36.817730911595056</v>
      </c>
      <c r="O12" s="20">
        <v>36.280979000851197</v>
      </c>
      <c r="P12" s="20">
        <v>36.570320965314302</v>
      </c>
      <c r="Q12" s="20">
        <v>36.581662121516942</v>
      </c>
      <c r="R12" s="20">
        <v>36.408248489285398</v>
      </c>
      <c r="S12" s="20">
        <v>36.445923021516954</v>
      </c>
      <c r="T12" s="20">
        <v>37.787416697551706</v>
      </c>
      <c r="U12" s="20">
        <v>39.48355405458215</v>
      </c>
      <c r="V12" s="20">
        <v>37.027733900862899</v>
      </c>
      <c r="W12" s="20">
        <v>37.672133544666096</v>
      </c>
      <c r="X12" s="20">
        <v>38.82454653282047</v>
      </c>
      <c r="Y12" s="20">
        <v>38.948533910778949</v>
      </c>
      <c r="Z12" s="20">
        <v>38.653546141948659</v>
      </c>
      <c r="AA12" s="20">
        <v>41.519403348217516</v>
      </c>
      <c r="AB12" s="20">
        <v>41.463856735716199</v>
      </c>
      <c r="AC12" s="20">
        <v>42.80542267856174</v>
      </c>
      <c r="AD12" s="20">
        <v>43.278662789013147</v>
      </c>
      <c r="AE12" s="20">
        <v>45.952275739125156</v>
      </c>
      <c r="AF12" s="20">
        <v>46.596797166046109</v>
      </c>
      <c r="AG12" s="20">
        <v>47.78371943174205</v>
      </c>
      <c r="AH12" s="20">
        <v>47.852640277941667</v>
      </c>
      <c r="AI12" s="20">
        <v>48.522280175999093</v>
      </c>
      <c r="AJ12" s="20">
        <v>49.101270989591768</v>
      </c>
      <c r="AK12" s="20">
        <v>47.663676716894102</v>
      </c>
      <c r="AL12" s="20">
        <v>46.575055818476471</v>
      </c>
      <c r="AM12" s="20">
        <v>45.90967731274965</v>
      </c>
      <c r="AN12" s="20">
        <v>45.786264382146584</v>
      </c>
      <c r="AO12" s="20">
        <v>45.906202956413395</v>
      </c>
      <c r="AP12" s="20">
        <v>45.348929262074108</v>
      </c>
      <c r="AQ12" s="20">
        <v>45.158720948507693</v>
      </c>
      <c r="AR12" s="66">
        <v>-4.1943286569610105E-3</v>
      </c>
      <c r="AS12" s="66">
        <v>-2.7108432788033321E-3</v>
      </c>
      <c r="AT12" s="66">
        <v>2.6067653357972589E-2</v>
      </c>
    </row>
    <row r="13" spans="1:48" ht="12" customHeight="1" x14ac:dyDescent="0.4">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8"/>
      <c r="AR13" s="69"/>
      <c r="AS13" s="69"/>
      <c r="AT13" s="69"/>
    </row>
    <row r="14" spans="1:48" s="59" customFormat="1" ht="12" customHeight="1" x14ac:dyDescent="0.4">
      <c r="A14" s="70" t="s">
        <v>12</v>
      </c>
      <c r="B14" s="70"/>
      <c r="C14" s="71">
        <v>682.62098541460932</v>
      </c>
      <c r="D14" s="71">
        <v>691.14151704275298</v>
      </c>
      <c r="E14" s="71">
        <v>722.23708933646901</v>
      </c>
      <c r="F14" s="71">
        <v>734.13919704198895</v>
      </c>
      <c r="G14" s="71">
        <v>746.36173712512107</v>
      </c>
      <c r="H14" s="71">
        <v>774.25585166541282</v>
      </c>
      <c r="I14" s="71">
        <v>879.58613996174699</v>
      </c>
      <c r="J14" s="71">
        <v>911.1058324577067</v>
      </c>
      <c r="K14" s="71">
        <v>999.49086289115303</v>
      </c>
      <c r="L14" s="71">
        <v>1000.1746964625406</v>
      </c>
      <c r="M14" s="71">
        <v>1000.9058329848999</v>
      </c>
      <c r="N14" s="71">
        <v>1072.8501421379565</v>
      </c>
      <c r="O14" s="71">
        <v>1076.8570261812474</v>
      </c>
      <c r="P14" s="71">
        <v>1076.3453260531428</v>
      </c>
      <c r="Q14" s="71">
        <v>1090.1580871891447</v>
      </c>
      <c r="R14" s="71">
        <v>1098.7044868644998</v>
      </c>
      <c r="S14" s="71">
        <v>1121.2540171414967</v>
      </c>
      <c r="T14" s="71">
        <v>1149.183009649525</v>
      </c>
      <c r="U14" s="71">
        <v>1157.6273126660656</v>
      </c>
      <c r="V14" s="71">
        <v>1280.2638801609762</v>
      </c>
      <c r="W14" s="71">
        <v>1300.9240758054448</v>
      </c>
      <c r="X14" s="71">
        <v>1307.2038048080642</v>
      </c>
      <c r="Y14" s="71">
        <v>1357.0768103798237</v>
      </c>
      <c r="Z14" s="71">
        <v>1358.3118721470396</v>
      </c>
      <c r="AA14" s="71">
        <v>1365.2689870956451</v>
      </c>
      <c r="AB14" s="71">
        <v>1372.493974966718</v>
      </c>
      <c r="AC14" s="71">
        <v>1383.2656963682073</v>
      </c>
      <c r="AD14" s="71">
        <v>1418.3255828953709</v>
      </c>
      <c r="AE14" s="71">
        <v>1488.895257446836</v>
      </c>
      <c r="AF14" s="71">
        <v>1530.2887875204624</v>
      </c>
      <c r="AG14" s="71">
        <v>1636.8866640431672</v>
      </c>
      <c r="AH14" s="71">
        <v>1674.2596607484561</v>
      </c>
      <c r="AI14" s="71">
        <v>1683.5667264094118</v>
      </c>
      <c r="AJ14" s="71">
        <v>1691.894854854565</v>
      </c>
      <c r="AK14" s="71">
        <v>1694.437495537642</v>
      </c>
      <c r="AL14" s="71">
        <v>1683.9030182333377</v>
      </c>
      <c r="AM14" s="71">
        <v>1690.2813796538571</v>
      </c>
      <c r="AN14" s="71">
        <v>1728.1713079328013</v>
      </c>
      <c r="AO14" s="71">
        <v>1736.144019872424</v>
      </c>
      <c r="AP14" s="71">
        <v>1734.8105370071285</v>
      </c>
      <c r="AQ14" s="71">
        <v>1732.3661753656183</v>
      </c>
      <c r="AR14" s="72">
        <v>-1.4090078365139869E-3</v>
      </c>
      <c r="AS14" s="72">
        <v>1.2623182093880025E-2</v>
      </c>
      <c r="AT14" s="72">
        <v>1</v>
      </c>
    </row>
    <row r="15" spans="1:48" ht="12" customHeight="1" x14ac:dyDescent="0.4">
      <c r="A15" s="58" t="s">
        <v>13</v>
      </c>
      <c r="C15" s="67">
        <v>141.53993537675879</v>
      </c>
      <c r="D15" s="67">
        <v>147.72676958154005</v>
      </c>
      <c r="E15" s="67">
        <v>148.56408355365636</v>
      </c>
      <c r="F15" s="67">
        <v>149.08192540112907</v>
      </c>
      <c r="G15" s="67">
        <v>124.27833864430501</v>
      </c>
      <c r="H15" s="67">
        <v>125.21524068945419</v>
      </c>
      <c r="I15" s="67">
        <v>124.86407954056897</v>
      </c>
      <c r="J15" s="67">
        <v>124.98475963119174</v>
      </c>
      <c r="K15" s="67">
        <v>125.69324727721579</v>
      </c>
      <c r="L15" s="67">
        <v>123.67558408241905</v>
      </c>
      <c r="M15" s="67">
        <v>122.13154569814517</v>
      </c>
      <c r="N15" s="67">
        <v>120.38844892199657</v>
      </c>
      <c r="O15" s="67">
        <v>121.62144506137271</v>
      </c>
      <c r="P15" s="67">
        <v>119.82264044484766</v>
      </c>
      <c r="Q15" s="67">
        <v>127.84290776382127</v>
      </c>
      <c r="R15" s="67">
        <v>128.82831385868877</v>
      </c>
      <c r="S15" s="67">
        <v>130.26318277634292</v>
      </c>
      <c r="T15" s="67">
        <v>145.22417717513707</v>
      </c>
      <c r="U15" s="67">
        <v>146.39182172670766</v>
      </c>
      <c r="V15" s="67">
        <v>261.85437673635647</v>
      </c>
      <c r="W15" s="67">
        <v>262.67762905294683</v>
      </c>
      <c r="X15" s="67">
        <v>261.24375293941381</v>
      </c>
      <c r="Y15" s="67">
        <v>257.7897751306586</v>
      </c>
      <c r="Z15" s="67">
        <v>247.34242091874313</v>
      </c>
      <c r="AA15" s="67">
        <v>245.21782056417226</v>
      </c>
      <c r="AB15" s="67">
        <v>244.63678027109148</v>
      </c>
      <c r="AC15" s="67">
        <v>240.70104657639197</v>
      </c>
      <c r="AD15" s="67">
        <v>239.71719899174289</v>
      </c>
      <c r="AE15" s="67">
        <v>233.99718787357142</v>
      </c>
      <c r="AF15" s="67">
        <v>234.59370817924528</v>
      </c>
      <c r="AG15" s="67">
        <v>238.5419245842148</v>
      </c>
      <c r="AH15" s="67">
        <v>242.77802991095757</v>
      </c>
      <c r="AI15" s="67">
        <v>247.23682460080539</v>
      </c>
      <c r="AJ15" s="67">
        <v>250.54640669717202</v>
      </c>
      <c r="AK15" s="67">
        <v>253.60993340120174</v>
      </c>
      <c r="AL15" s="67">
        <v>246.78274261741043</v>
      </c>
      <c r="AM15" s="67">
        <v>244.63269359841982</v>
      </c>
      <c r="AN15" s="67">
        <v>256.69261850002835</v>
      </c>
      <c r="AO15" s="67">
        <v>263.74875563419954</v>
      </c>
      <c r="AP15" s="67">
        <v>261.48075930988199</v>
      </c>
      <c r="AQ15" s="68">
        <v>259.96269327167602</v>
      </c>
      <c r="AR15" s="69">
        <v>-5.8056510246204951E-3</v>
      </c>
      <c r="AS15" s="69">
        <v>1.0909639417190586E-2</v>
      </c>
      <c r="AT15" s="69">
        <v>0.15006220796062963</v>
      </c>
    </row>
    <row r="16" spans="1:48" ht="12" customHeight="1" x14ac:dyDescent="0.4">
      <c r="A16" s="58" t="s">
        <v>14</v>
      </c>
      <c r="C16" s="67">
        <v>541.08105003785067</v>
      </c>
      <c r="D16" s="67">
        <v>543.41474746121253</v>
      </c>
      <c r="E16" s="67">
        <v>573.67300578281299</v>
      </c>
      <c r="F16" s="67">
        <v>585.05727164085999</v>
      </c>
      <c r="G16" s="67">
        <v>622.08339848081584</v>
      </c>
      <c r="H16" s="67">
        <v>649.04061097595888</v>
      </c>
      <c r="I16" s="67">
        <v>754.72206042117807</v>
      </c>
      <c r="J16" s="67">
        <v>786.12107282651471</v>
      </c>
      <c r="K16" s="67">
        <v>873.79761561393752</v>
      </c>
      <c r="L16" s="67">
        <v>876.49911238012169</v>
      </c>
      <c r="M16" s="67">
        <v>878.77428728675466</v>
      </c>
      <c r="N16" s="67">
        <v>952.46169321596005</v>
      </c>
      <c r="O16" s="67">
        <v>955.23558111987495</v>
      </c>
      <c r="P16" s="67">
        <v>956.52268560829486</v>
      </c>
      <c r="Q16" s="67">
        <v>962.31517942532366</v>
      </c>
      <c r="R16" s="67">
        <v>969.87617300581121</v>
      </c>
      <c r="S16" s="67">
        <v>990.99083436515377</v>
      </c>
      <c r="T16" s="67">
        <v>1003.9588324743883</v>
      </c>
      <c r="U16" s="67">
        <v>1011.2354909393582</v>
      </c>
      <c r="V16" s="67">
        <v>1018.4095034246205</v>
      </c>
      <c r="W16" s="67">
        <v>1038.2464467524981</v>
      </c>
      <c r="X16" s="67">
        <v>1045.9600518686502</v>
      </c>
      <c r="Y16" s="67">
        <v>1099.2870352491645</v>
      </c>
      <c r="Z16" s="67">
        <v>1110.9694512282963</v>
      </c>
      <c r="AA16" s="67">
        <v>1120.0511665314727</v>
      </c>
      <c r="AB16" s="67">
        <v>1127.8571946956263</v>
      </c>
      <c r="AC16" s="67">
        <v>1142.5646497918153</v>
      </c>
      <c r="AD16" s="67">
        <v>1178.608383903628</v>
      </c>
      <c r="AE16" s="67">
        <v>1254.8980695732646</v>
      </c>
      <c r="AF16" s="67">
        <v>1295.6950793412177</v>
      </c>
      <c r="AG16" s="67">
        <v>1398.3447394589525</v>
      </c>
      <c r="AH16" s="67">
        <v>1431.4816308374984</v>
      </c>
      <c r="AI16" s="67">
        <v>1436.3299018086061</v>
      </c>
      <c r="AJ16" s="67">
        <v>1441.3484481573935</v>
      </c>
      <c r="AK16" s="67">
        <v>1440.8275621364405</v>
      </c>
      <c r="AL16" s="67">
        <v>1437.1202756159269</v>
      </c>
      <c r="AM16" s="67">
        <v>1445.6486860554378</v>
      </c>
      <c r="AN16" s="67">
        <v>1471.4786894327731</v>
      </c>
      <c r="AO16" s="67">
        <v>1472.3952642382244</v>
      </c>
      <c r="AP16" s="67">
        <v>1473.329777697247</v>
      </c>
      <c r="AQ16" s="68">
        <v>1472.4034820939421</v>
      </c>
      <c r="AR16" s="69">
        <v>-6.2870894033828506E-4</v>
      </c>
      <c r="AS16" s="69">
        <v>1.2930657404130796E-2</v>
      </c>
      <c r="AT16" s="69">
        <v>0.84993779203937025</v>
      </c>
    </row>
    <row r="17" spans="1:46" ht="12" customHeight="1" x14ac:dyDescent="0.4">
      <c r="A17" s="58" t="s">
        <v>15</v>
      </c>
      <c r="C17" s="67">
        <v>421.97736499999996</v>
      </c>
      <c r="D17" s="67">
        <v>426.14853299999999</v>
      </c>
      <c r="E17" s="67">
        <v>456.10521</v>
      </c>
      <c r="F17" s="67">
        <v>464.88664500000004</v>
      </c>
      <c r="G17" s="67">
        <v>499.45543099999998</v>
      </c>
      <c r="H17" s="67">
        <v>525.54900000000009</v>
      </c>
      <c r="I17" s="67">
        <v>632.28169999999989</v>
      </c>
      <c r="J17" s="67">
        <v>664.17499999999995</v>
      </c>
      <c r="K17" s="67">
        <v>750.66399999999999</v>
      </c>
      <c r="L17" s="67">
        <v>758.95860000000005</v>
      </c>
      <c r="M17" s="67">
        <v>760.71050000000002</v>
      </c>
      <c r="N17" s="67">
        <v>766.36929999999995</v>
      </c>
      <c r="O17" s="67">
        <v>768.1114</v>
      </c>
      <c r="P17" s="67">
        <v>769.76750000000004</v>
      </c>
      <c r="Q17" s="67">
        <v>774.99869999999999</v>
      </c>
      <c r="R17" s="67">
        <v>782.88569999999993</v>
      </c>
      <c r="S17" s="67">
        <v>802.7890000000001</v>
      </c>
      <c r="T17" s="67">
        <v>806.14229999999998</v>
      </c>
      <c r="U17" s="67">
        <v>810.31399999999985</v>
      </c>
      <c r="V17" s="67">
        <v>819.21600000000001</v>
      </c>
      <c r="W17" s="67">
        <v>832.95591300000001</v>
      </c>
      <c r="X17" s="67">
        <v>839.09791300000006</v>
      </c>
      <c r="Y17" s="67">
        <v>875.63000000000011</v>
      </c>
      <c r="Z17" s="67">
        <v>885.33800000000008</v>
      </c>
      <c r="AA17" s="67">
        <v>892.65499999999997</v>
      </c>
      <c r="AB17" s="67">
        <v>900.87300000000005</v>
      </c>
      <c r="AC17" s="67">
        <v>910.38400000000001</v>
      </c>
      <c r="AD17" s="67">
        <v>922.24399999999991</v>
      </c>
      <c r="AE17" s="67">
        <v>997.12199999999996</v>
      </c>
      <c r="AF17" s="67">
        <v>1038.0999999999999</v>
      </c>
      <c r="AG17" s="67">
        <v>1137.7439999999999</v>
      </c>
      <c r="AH17" s="67">
        <v>1171.1769999999999</v>
      </c>
      <c r="AI17" s="67">
        <v>1173.056</v>
      </c>
      <c r="AJ17" s="67">
        <v>1178.4762000000001</v>
      </c>
      <c r="AK17" s="67">
        <v>1178.8311999999999</v>
      </c>
      <c r="AL17" s="67">
        <v>1180.7673</v>
      </c>
      <c r="AM17" s="67">
        <v>1187.3454000000002</v>
      </c>
      <c r="AN17" s="67">
        <v>1213.3709999999999</v>
      </c>
      <c r="AO17" s="67">
        <v>1213.1727450000001</v>
      </c>
      <c r="AP17" s="67">
        <v>1214.7207449999999</v>
      </c>
      <c r="AQ17" s="68">
        <v>1214.6697449999999</v>
      </c>
      <c r="AR17" s="69">
        <v>-4.1984958443985754E-5</v>
      </c>
      <c r="AS17" s="69">
        <v>1.5836294959134189E-2</v>
      </c>
      <c r="AT17" s="69">
        <v>0.70116223825695634</v>
      </c>
    </row>
    <row r="18" spans="1:46" ht="12" customHeight="1" x14ac:dyDescent="0.4">
      <c r="A18" s="58" t="s">
        <v>16</v>
      </c>
      <c r="C18" s="67">
        <v>260.64362041460936</v>
      </c>
      <c r="D18" s="67">
        <v>264.99298404275265</v>
      </c>
      <c r="E18" s="67">
        <v>266.13187933646918</v>
      </c>
      <c r="F18" s="67">
        <v>269.25255204198885</v>
      </c>
      <c r="G18" s="67">
        <v>246.90630612512084</v>
      </c>
      <c r="H18" s="67">
        <v>248.70685166541298</v>
      </c>
      <c r="I18" s="67">
        <v>247.30443996174702</v>
      </c>
      <c r="J18" s="67">
        <v>246.93083245770654</v>
      </c>
      <c r="K18" s="67">
        <v>248.8268628911531</v>
      </c>
      <c r="L18" s="67">
        <v>241.21609646254075</v>
      </c>
      <c r="M18" s="67">
        <v>240.19533298489984</v>
      </c>
      <c r="N18" s="67">
        <v>306.48084213795664</v>
      </c>
      <c r="O18" s="67">
        <v>308.74562618124759</v>
      </c>
      <c r="P18" s="67">
        <v>306.57782605314236</v>
      </c>
      <c r="Q18" s="67">
        <v>315.15938718914498</v>
      </c>
      <c r="R18" s="67">
        <v>315.81878686449988</v>
      </c>
      <c r="S18" s="67">
        <v>318.46501714149667</v>
      </c>
      <c r="T18" s="67">
        <v>343.04070964952524</v>
      </c>
      <c r="U18" s="67">
        <v>347.31331266606588</v>
      </c>
      <c r="V18" s="67">
        <v>461.04788016097694</v>
      </c>
      <c r="W18" s="67">
        <v>467.96816280544493</v>
      </c>
      <c r="X18" s="67">
        <v>468.10589180806392</v>
      </c>
      <c r="Y18" s="67">
        <v>481.44681037982332</v>
      </c>
      <c r="Z18" s="67">
        <v>472.97387214703969</v>
      </c>
      <c r="AA18" s="67">
        <v>472.61398709564497</v>
      </c>
      <c r="AB18" s="67">
        <v>471.62097496671765</v>
      </c>
      <c r="AC18" s="67">
        <v>472.88169636820732</v>
      </c>
      <c r="AD18" s="67">
        <v>496.08158289537079</v>
      </c>
      <c r="AE18" s="67">
        <v>491.773257446836</v>
      </c>
      <c r="AF18" s="67">
        <v>492.1887875204626</v>
      </c>
      <c r="AG18" s="67">
        <v>499.14266404316726</v>
      </c>
      <c r="AH18" s="67">
        <v>503.08266074845619</v>
      </c>
      <c r="AI18" s="67">
        <v>510.51072640941146</v>
      </c>
      <c r="AJ18" s="67">
        <v>513.41865485456503</v>
      </c>
      <c r="AK18" s="67">
        <v>515.6062955376425</v>
      </c>
      <c r="AL18" s="67">
        <v>503.13571823333768</v>
      </c>
      <c r="AM18" s="67">
        <v>502.93597965385737</v>
      </c>
      <c r="AN18" s="67">
        <v>514.8003079328015</v>
      </c>
      <c r="AO18" s="67">
        <v>522.97127487242415</v>
      </c>
      <c r="AP18" s="67">
        <v>520.08979200712849</v>
      </c>
      <c r="AQ18" s="68">
        <v>517.6964303656182</v>
      </c>
      <c r="AR18" s="69">
        <v>-4.6018239125090732E-3</v>
      </c>
      <c r="AS18" s="69">
        <v>5.5291412133777751E-3</v>
      </c>
      <c r="AT18" s="69">
        <v>0.2988377617430435</v>
      </c>
    </row>
    <row r="19" spans="1:46" ht="12" customHeight="1" x14ac:dyDescent="0.4">
      <c r="A19" s="58" t="s">
        <v>68</v>
      </c>
      <c r="C19" s="73">
        <v>3.3424825909117502</v>
      </c>
      <c r="D19" s="73">
        <v>3.1214818338871497</v>
      </c>
      <c r="E19" s="73">
        <v>3.20113869339515</v>
      </c>
      <c r="F19" s="73">
        <v>3.7908299644689496</v>
      </c>
      <c r="G19" s="73">
        <v>4.0273028008336489</v>
      </c>
      <c r="H19" s="73">
        <v>4.0048158008336499</v>
      </c>
      <c r="I19" s="73">
        <v>3.9505296933951501</v>
      </c>
      <c r="J19" s="73">
        <v>3.8206218826513005</v>
      </c>
      <c r="K19" s="73">
        <v>3.9778652867844495</v>
      </c>
      <c r="L19" s="73">
        <v>3.8796872049668001</v>
      </c>
      <c r="M19" s="73">
        <v>4.2414566439283004</v>
      </c>
      <c r="N19" s="73">
        <v>4.3167938869037004</v>
      </c>
      <c r="O19" s="73">
        <v>3.9486574802930008</v>
      </c>
      <c r="P19" s="73">
        <v>3.6050702466544999</v>
      </c>
      <c r="Q19" s="73">
        <v>3.6789597475175997</v>
      </c>
      <c r="R19" s="73">
        <v>3.7888638462507505</v>
      </c>
      <c r="S19" s="73">
        <v>3.7291463250192001</v>
      </c>
      <c r="T19" s="73">
        <v>3.5137985958999494</v>
      </c>
      <c r="U19" s="73">
        <v>3.6026000884299005</v>
      </c>
      <c r="V19" s="73">
        <v>3.8025306753176</v>
      </c>
      <c r="W19" s="73">
        <v>3.9291374391769502</v>
      </c>
      <c r="X19" s="73">
        <v>4.0477823954116996</v>
      </c>
      <c r="Y19" s="73">
        <v>3.3252193352293502</v>
      </c>
      <c r="Z19" s="73">
        <v>3.3630509405381113</v>
      </c>
      <c r="AA19" s="73">
        <v>3.2647336838653174</v>
      </c>
      <c r="AB19" s="73">
        <v>3.1524519130524142</v>
      </c>
      <c r="AC19" s="73">
        <v>3.0191174659763069</v>
      </c>
      <c r="AD19" s="73">
        <v>2.9676411122910782</v>
      </c>
      <c r="AE19" s="73">
        <v>2.639999362470705</v>
      </c>
      <c r="AF19" s="73">
        <v>3.2117374077945997</v>
      </c>
      <c r="AG19" s="73">
        <v>3.1935302113644952</v>
      </c>
      <c r="AH19" s="73">
        <v>3.0763608472643402</v>
      </c>
      <c r="AI19" s="73">
        <v>2.9156743019902298</v>
      </c>
      <c r="AJ19" s="73">
        <v>2.8153018008786441</v>
      </c>
      <c r="AK19" s="73">
        <v>2.7481315725301787</v>
      </c>
      <c r="AL19" s="73">
        <v>2.5666152411862924</v>
      </c>
      <c r="AM19" s="73">
        <v>2.3576486222375985</v>
      </c>
      <c r="AN19" s="73">
        <v>2.3756007742120384</v>
      </c>
      <c r="AO19" s="73">
        <v>2.3811766031913595</v>
      </c>
      <c r="AP19" s="73">
        <v>2.3597122862366526</v>
      </c>
      <c r="AQ19" s="74">
        <v>2.4243851241331189</v>
      </c>
      <c r="AR19" s="75">
        <v>2.7407086140831538E-2</v>
      </c>
      <c r="AS19" s="75">
        <v>-3.0356920062988957E-2</v>
      </c>
      <c r="AT19" s="75">
        <v>1.3994645927680094E-3</v>
      </c>
    </row>
    <row r="20" spans="1:46" ht="12" customHeight="1" x14ac:dyDescent="0.4">
      <c r="A20" s="76" t="s">
        <v>38</v>
      </c>
      <c r="B20" s="77"/>
      <c r="C20" s="67">
        <v>32.266729115950497</v>
      </c>
      <c r="D20" s="67">
        <v>32.266729115950497</v>
      </c>
      <c r="E20" s="67">
        <v>32.644117760581508</v>
      </c>
      <c r="F20" s="67">
        <v>32.783122578020595</v>
      </c>
      <c r="G20" s="67">
        <v>32.97181690033608</v>
      </c>
      <c r="H20" s="67">
        <v>33.161140203725971</v>
      </c>
      <c r="I20" s="67">
        <v>33.030941121328276</v>
      </c>
      <c r="J20" s="67">
        <v>33.098242096287464</v>
      </c>
      <c r="K20" s="67">
        <v>33.144157714717579</v>
      </c>
      <c r="L20" s="67">
        <v>33.085662474799769</v>
      </c>
      <c r="M20" s="67">
        <v>32.439069930331989</v>
      </c>
      <c r="N20" s="67">
        <v>32.396928198348199</v>
      </c>
      <c r="O20" s="67">
        <v>32.381203671488564</v>
      </c>
      <c r="P20" s="67">
        <v>32.333401109835314</v>
      </c>
      <c r="Q20" s="67">
        <v>41.300155306267882</v>
      </c>
      <c r="R20" s="67">
        <v>41.481930836765144</v>
      </c>
      <c r="S20" s="67">
        <v>42.146134851315701</v>
      </c>
      <c r="T20" s="67">
        <v>41.978196904454897</v>
      </c>
      <c r="U20" s="67">
        <v>43.116652649091748</v>
      </c>
      <c r="V20" s="67">
        <v>175.15864959473478</v>
      </c>
      <c r="W20" s="67">
        <v>174.91334697572466</v>
      </c>
      <c r="X20" s="67">
        <v>174.65546473522681</v>
      </c>
      <c r="Y20" s="67">
        <v>174.35355381952201</v>
      </c>
      <c r="Z20" s="67">
        <v>174.39129268398511</v>
      </c>
      <c r="AA20" s="67">
        <v>173.98874479637871</v>
      </c>
      <c r="AB20" s="67">
        <v>173.60506634100383</v>
      </c>
      <c r="AC20" s="67">
        <v>173.14591015670277</v>
      </c>
      <c r="AD20" s="67">
        <v>172.64272529719483</v>
      </c>
      <c r="AE20" s="67">
        <v>170.27775645750722</v>
      </c>
      <c r="AF20" s="67">
        <v>169.78086140874305</v>
      </c>
      <c r="AG20" s="67">
        <v>169.18332938807728</v>
      </c>
      <c r="AH20" s="67">
        <v>168.55434831369232</v>
      </c>
      <c r="AI20" s="67">
        <v>167.8498895103811</v>
      </c>
      <c r="AJ20" s="67">
        <v>167.08882241037526</v>
      </c>
      <c r="AK20" s="67">
        <v>166.24598777069934</v>
      </c>
      <c r="AL20" s="67">
        <v>165.32138559135345</v>
      </c>
      <c r="AM20" s="67">
        <v>164.43954154544414</v>
      </c>
      <c r="AN20" s="67">
        <v>164.46626066148403</v>
      </c>
      <c r="AO20" s="67">
        <v>163.46176530606968</v>
      </c>
      <c r="AP20" s="67">
        <v>162.39864262471193</v>
      </c>
      <c r="AQ20" s="68">
        <v>161.36134381805127</v>
      </c>
      <c r="AR20" s="69">
        <v>-6.3873613097724657E-3</v>
      </c>
      <c r="AS20" s="69">
        <v>-4.4355821694415098E-3</v>
      </c>
      <c r="AT20" s="69">
        <v>9.3145055654296482E-2</v>
      </c>
    </row>
    <row r="21" spans="1:46" ht="12" customHeight="1" x14ac:dyDescent="0.4">
      <c r="A21" s="58" t="s">
        <v>39</v>
      </c>
      <c r="C21" s="78" t="s">
        <v>37</v>
      </c>
      <c r="D21" s="78" t="s">
        <v>37</v>
      </c>
      <c r="E21" s="78" t="s">
        <v>37</v>
      </c>
      <c r="F21" s="78">
        <v>1.9756295546432849</v>
      </c>
      <c r="G21" s="78">
        <v>2.0951359587764355</v>
      </c>
      <c r="H21" s="78">
        <v>2.2278509654716698</v>
      </c>
      <c r="I21" s="78">
        <v>3.6197860830856752</v>
      </c>
      <c r="J21" s="78">
        <v>3.6053195183748192</v>
      </c>
      <c r="K21" s="78">
        <v>3.5631777863910248</v>
      </c>
      <c r="L21" s="78">
        <v>3.4103353853154705</v>
      </c>
      <c r="M21" s="78">
        <v>3.29837675407494</v>
      </c>
      <c r="N21" s="78">
        <v>3.1555980501895449</v>
      </c>
      <c r="O21" s="78">
        <v>3.0329467406844701</v>
      </c>
      <c r="P21" s="78">
        <v>2.8782173963857605</v>
      </c>
      <c r="Q21" s="78">
        <v>3.5550010324240198</v>
      </c>
      <c r="R21" s="78">
        <v>3.610980348044285</v>
      </c>
      <c r="S21" s="78">
        <v>4.1556779584616956</v>
      </c>
      <c r="T21" s="78">
        <v>3.8619437967238999</v>
      </c>
      <c r="U21" s="78">
        <v>8.3987842862629059</v>
      </c>
      <c r="V21" s="78">
        <v>11.894661097694733</v>
      </c>
      <c r="W21" s="78">
        <v>11.70659575645362</v>
      </c>
      <c r="X21" s="78">
        <v>11.527336150253895</v>
      </c>
      <c r="Y21" s="78">
        <v>11.564446033642611</v>
      </c>
      <c r="Z21" s="78">
        <v>10.82224836586831</v>
      </c>
      <c r="AA21" s="78">
        <v>10.44737564553485</v>
      </c>
      <c r="AB21" s="78">
        <v>10.176913783549299</v>
      </c>
      <c r="AC21" s="78">
        <v>21.003565016938307</v>
      </c>
      <c r="AD21" s="78">
        <v>22.011821679177459</v>
      </c>
      <c r="AE21" s="78">
        <v>27.038009444587995</v>
      </c>
      <c r="AF21" s="78">
        <v>26.5178420960716</v>
      </c>
      <c r="AG21" s="78">
        <v>25.929744791521621</v>
      </c>
      <c r="AH21" s="78">
        <v>25.55801697656009</v>
      </c>
      <c r="AI21" s="78">
        <v>25.842316422182112</v>
      </c>
      <c r="AJ21" s="78">
        <v>25.218367196392187</v>
      </c>
      <c r="AK21" s="78">
        <v>23.552825311420708</v>
      </c>
      <c r="AL21" s="78">
        <v>23.910715542745777</v>
      </c>
      <c r="AM21" s="78">
        <v>23.027119187012332</v>
      </c>
      <c r="AN21" s="78">
        <v>22.051033321695659</v>
      </c>
      <c r="AO21" s="78">
        <v>20.987906243760197</v>
      </c>
      <c r="AP21" s="78">
        <v>19.911818740325167</v>
      </c>
      <c r="AQ21" s="79">
        <v>18.874519933664484</v>
      </c>
      <c r="AR21" s="69">
        <v>-5.2094628832672019E-2</v>
      </c>
      <c r="AS21" s="69">
        <v>-2.8243901141410399E-2</v>
      </c>
      <c r="AT21" s="69">
        <v>1.0895225387139062E-2</v>
      </c>
    </row>
    <row r="22" spans="1:46" ht="12" customHeight="1" x14ac:dyDescent="0.4">
      <c r="A22" s="80" t="s">
        <v>40</v>
      </c>
      <c r="B22" s="80"/>
      <c r="C22" s="73">
        <v>0</v>
      </c>
      <c r="D22" s="73">
        <v>0</v>
      </c>
      <c r="E22" s="73">
        <v>0</v>
      </c>
      <c r="F22" s="73">
        <v>0</v>
      </c>
      <c r="G22" s="73">
        <v>0</v>
      </c>
      <c r="H22" s="73">
        <v>0</v>
      </c>
      <c r="I22" s="73">
        <v>0</v>
      </c>
      <c r="J22" s="73">
        <v>0</v>
      </c>
      <c r="K22" s="73">
        <v>0</v>
      </c>
      <c r="L22" s="73">
        <v>0</v>
      </c>
      <c r="M22" s="73">
        <v>0</v>
      </c>
      <c r="N22" s="73">
        <v>0</v>
      </c>
      <c r="O22" s="73">
        <v>0</v>
      </c>
      <c r="P22" s="73">
        <v>0</v>
      </c>
      <c r="Q22" s="73">
        <v>0</v>
      </c>
      <c r="R22" s="73">
        <v>0</v>
      </c>
      <c r="S22" s="73">
        <v>0</v>
      </c>
      <c r="T22" s="73">
        <v>0</v>
      </c>
      <c r="U22" s="73">
        <v>0</v>
      </c>
      <c r="V22" s="73">
        <v>0</v>
      </c>
      <c r="W22" s="73">
        <v>0</v>
      </c>
      <c r="X22" s="73">
        <v>0</v>
      </c>
      <c r="Y22" s="73">
        <v>0</v>
      </c>
      <c r="Z22" s="73">
        <v>0</v>
      </c>
      <c r="AA22" s="73">
        <v>0</v>
      </c>
      <c r="AB22" s="73">
        <v>0</v>
      </c>
      <c r="AC22" s="73">
        <v>7.6</v>
      </c>
      <c r="AD22" s="73">
        <v>20</v>
      </c>
      <c r="AE22" s="73">
        <v>94.168000000000006</v>
      </c>
      <c r="AF22" s="73">
        <v>133.40799999999996</v>
      </c>
      <c r="AG22" s="73">
        <v>220</v>
      </c>
      <c r="AH22" s="73">
        <v>220</v>
      </c>
      <c r="AI22" s="73">
        <v>220</v>
      </c>
      <c r="AJ22" s="73">
        <v>258.29899999999998</v>
      </c>
      <c r="AK22" s="73">
        <v>258.73899999999998</v>
      </c>
      <c r="AL22" s="73">
        <v>259.52100000000002</v>
      </c>
      <c r="AM22" s="73">
        <v>261.25299999999999</v>
      </c>
      <c r="AN22" s="73">
        <v>260.928</v>
      </c>
      <c r="AO22" s="73">
        <v>261.78775141792818</v>
      </c>
      <c r="AP22" s="73">
        <v>261.78775141792818</v>
      </c>
      <c r="AQ22" s="74">
        <v>261.78775141792818</v>
      </c>
      <c r="AR22" s="75">
        <v>0</v>
      </c>
      <c r="AS22" s="75">
        <v>6.9736328843595485E-2</v>
      </c>
      <c r="AT22" s="75">
        <v>0.15111571395272566</v>
      </c>
    </row>
    <row r="23" spans="1:46" ht="12" customHeight="1" x14ac:dyDescent="0.4">
      <c r="A23" s="77"/>
      <c r="B23" s="77"/>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9"/>
      <c r="AR23" s="81"/>
      <c r="AS23" s="81"/>
      <c r="AT23" s="81"/>
    </row>
    <row r="24" spans="1:46" ht="11.5" customHeight="1" x14ac:dyDescent="0.4">
      <c r="A24" s="223" t="s">
        <v>41</v>
      </c>
      <c r="B24" s="82"/>
    </row>
    <row r="25" spans="1:46" ht="11.5" customHeight="1" x14ac:dyDescent="0.4">
      <c r="A25" s="59" t="s">
        <v>69</v>
      </c>
      <c r="B25" s="59"/>
    </row>
    <row r="26" spans="1:46" ht="11.5" customHeight="1" x14ac:dyDescent="0.4">
      <c r="A26" s="58" t="s">
        <v>42</v>
      </c>
    </row>
    <row r="27" spans="1:46" ht="11.5" customHeight="1" x14ac:dyDescent="0.4">
      <c r="A27" s="58" t="s">
        <v>43</v>
      </c>
    </row>
    <row r="28" spans="1:46" ht="11.5" customHeight="1" x14ac:dyDescent="0.4">
      <c r="A28" s="58" t="s">
        <v>44</v>
      </c>
    </row>
    <row r="29" spans="1:46" ht="11.5" customHeight="1" x14ac:dyDescent="0.4">
      <c r="A29" s="58" t="s">
        <v>20</v>
      </c>
    </row>
    <row r="30" spans="1:46" ht="11.5" customHeight="1" x14ac:dyDescent="0.4">
      <c r="A30" s="58" t="s">
        <v>66</v>
      </c>
    </row>
    <row r="31" spans="1:46" ht="11.5" customHeight="1" x14ac:dyDescent="0.4">
      <c r="A31" s="83" t="s">
        <v>23</v>
      </c>
      <c r="B31" s="83"/>
    </row>
    <row r="32" spans="1:46" ht="11.5" customHeight="1" x14ac:dyDescent="0.4">
      <c r="A32" s="14" t="s">
        <v>70</v>
      </c>
      <c r="B32" s="14"/>
    </row>
    <row r="33" spans="1:43" ht="11.5" customHeight="1" x14ac:dyDescent="0.4">
      <c r="A33" s="59" t="s">
        <v>71</v>
      </c>
      <c r="B33" s="59"/>
      <c r="Y33" s="86"/>
      <c r="Z33" s="90">
        <v>1990</v>
      </c>
      <c r="AA33" s="90">
        <v>2020</v>
      </c>
    </row>
    <row r="34" spans="1:43" ht="11.5" customHeight="1" x14ac:dyDescent="0.35">
      <c r="A34" s="58" t="s">
        <v>45</v>
      </c>
      <c r="Y34" s="88" t="s">
        <v>27</v>
      </c>
      <c r="Z34" s="89">
        <f>+M6/SUM($M$6:$M$12)</f>
        <v>0.10094639533114012</v>
      </c>
      <c r="AA34" s="89">
        <v>0.14021890652994373</v>
      </c>
    </row>
    <row r="35" spans="1:43" ht="11.5" customHeight="1" x14ac:dyDescent="0.35">
      <c r="A35" s="58" t="s">
        <v>46</v>
      </c>
      <c r="Y35" s="88" t="s">
        <v>28</v>
      </c>
      <c r="Z35" s="89">
        <f>+M7/SUM($M$6:$M$12)</f>
        <v>7.0897307620571462E-2</v>
      </c>
      <c r="AA35" s="89">
        <v>0.18666152967504418</v>
      </c>
    </row>
    <row r="36" spans="1:43" ht="11.5" customHeight="1" x14ac:dyDescent="0.35">
      <c r="A36" s="58" t="s">
        <v>47</v>
      </c>
      <c r="Y36" s="88" t="s">
        <v>29</v>
      </c>
      <c r="Z36" s="89">
        <f>+M8/SUM($M$6:$M$12)</f>
        <v>1.7494482266304082E-2</v>
      </c>
      <c r="AA36" s="89">
        <v>7.8672530430041777E-3</v>
      </c>
    </row>
    <row r="37" spans="1:43" ht="11.5" customHeight="1" x14ac:dyDescent="0.35">
      <c r="A37" s="58" t="s">
        <v>48</v>
      </c>
      <c r="Y37" s="88" t="s">
        <v>32</v>
      </c>
      <c r="Z37" s="89">
        <f>+M9/SUM($M$6:$M$12)</f>
        <v>5.8347147229464741E-2</v>
      </c>
      <c r="AA37" s="89">
        <v>8.4421089074389291E-2</v>
      </c>
    </row>
    <row r="38" spans="1:43" ht="11.5" customHeight="1" x14ac:dyDescent="0.35">
      <c r="A38" s="84" t="s">
        <v>49</v>
      </c>
      <c r="B38" s="84"/>
      <c r="Y38" s="88" t="s">
        <v>31</v>
      </c>
      <c r="Z38" s="89">
        <f>+M10/SUM($M$6:$M$12)</f>
        <v>0.65901744026498377</v>
      </c>
      <c r="AA38" s="89">
        <v>0.48254329995999451</v>
      </c>
    </row>
    <row r="39" spans="1:43" ht="11.5" customHeight="1" x14ac:dyDescent="0.35">
      <c r="A39" s="84" t="s">
        <v>50</v>
      </c>
      <c r="B39" s="84"/>
      <c r="Y39" s="88" t="s">
        <v>26</v>
      </c>
      <c r="Z39" s="89">
        <f>+M11/SUM($M$6:$M$12)</f>
        <v>5.8672662367115977E-2</v>
      </c>
      <c r="AA39" s="89">
        <v>7.2220268359651452E-2</v>
      </c>
    </row>
    <row r="40" spans="1:43" ht="11.5" customHeight="1" x14ac:dyDescent="0.35">
      <c r="A40" s="59" t="s">
        <v>51</v>
      </c>
      <c r="B40" s="59"/>
      <c r="Y40" s="88" t="s">
        <v>30</v>
      </c>
      <c r="Z40" s="89">
        <f>+M12/SUM($M$6:$M$12)</f>
        <v>3.4624564920419973E-2</v>
      </c>
      <c r="AA40" s="89">
        <v>2.6067653357972589E-2</v>
      </c>
    </row>
    <row r="41" spans="1:43" ht="11.5" customHeight="1" x14ac:dyDescent="0.4">
      <c r="A41" s="85" t="s">
        <v>52</v>
      </c>
      <c r="B41" s="85"/>
    </row>
    <row r="43" spans="1:43" s="86" customFormat="1" ht="20.5" x14ac:dyDescent="0.55000000000000004">
      <c r="AA43" s="276" t="s">
        <v>78</v>
      </c>
      <c r="AQ43" s="87"/>
    </row>
    <row r="44" spans="1:43" s="86" customFormat="1" x14ac:dyDescent="0.4">
      <c r="AQ44" s="87"/>
    </row>
    <row r="45" spans="1:43" s="86" customFormat="1" x14ac:dyDescent="0.4">
      <c r="AQ45" s="87"/>
    </row>
    <row r="46" spans="1:43" s="86" customFormat="1" x14ac:dyDescent="0.4">
      <c r="AQ46" s="87"/>
    </row>
    <row r="47" spans="1:43" s="86" customFormat="1" x14ac:dyDescent="0.4">
      <c r="AQ47" s="87"/>
    </row>
    <row r="48" spans="1:43" s="86" customFormat="1" x14ac:dyDescent="0.4">
      <c r="AQ48" s="87"/>
    </row>
    <row r="49" spans="43:43" s="86" customFormat="1" x14ac:dyDescent="0.4"/>
    <row r="50" spans="43:43" s="86" customFormat="1" x14ac:dyDescent="0.4"/>
    <row r="51" spans="43:43" s="86" customFormat="1" x14ac:dyDescent="0.4"/>
    <row r="52" spans="43:43" s="86" customFormat="1" x14ac:dyDescent="0.4"/>
    <row r="53" spans="43:43" s="86" customFormat="1" x14ac:dyDescent="0.4"/>
    <row r="54" spans="43:43" s="86" customFormat="1" x14ac:dyDescent="0.4"/>
    <row r="55" spans="43:43" s="86" customFormat="1" x14ac:dyDescent="0.4"/>
    <row r="56" spans="43:43" s="86" customFormat="1" x14ac:dyDescent="0.4"/>
    <row r="57" spans="43:43" s="86" customFormat="1" x14ac:dyDescent="0.4">
      <c r="AQ57" s="87"/>
    </row>
    <row r="58" spans="43:43" s="86" customFormat="1" x14ac:dyDescent="0.4">
      <c r="AQ58" s="87"/>
    </row>
    <row r="59" spans="43:43" s="86" customFormat="1" x14ac:dyDescent="0.4">
      <c r="AQ59" s="87"/>
    </row>
    <row r="60" spans="43:43" s="86" customFormat="1" x14ac:dyDescent="0.4">
      <c r="AQ60" s="87"/>
    </row>
    <row r="61" spans="43:43" s="86" customFormat="1" x14ac:dyDescent="0.4">
      <c r="AQ61" s="87"/>
    </row>
    <row r="62" spans="43:43" s="86" customFormat="1" x14ac:dyDescent="0.4">
      <c r="AQ62" s="87"/>
    </row>
    <row r="63" spans="43:43" s="86" customFormat="1" x14ac:dyDescent="0.4">
      <c r="AQ63" s="87"/>
    </row>
    <row r="64" spans="43:43" s="86" customFormat="1" x14ac:dyDescent="0.4">
      <c r="AQ64" s="87"/>
    </row>
    <row r="65" spans="43:43" s="86" customFormat="1" x14ac:dyDescent="0.4">
      <c r="AQ65" s="87"/>
    </row>
    <row r="66" spans="43:43" s="86" customFormat="1" x14ac:dyDescent="0.4">
      <c r="AQ66" s="87"/>
    </row>
    <row r="67" spans="43:43" s="86" customFormat="1" x14ac:dyDescent="0.4">
      <c r="AQ67" s="87"/>
    </row>
    <row r="68" spans="43:43" s="86" customFormat="1" x14ac:dyDescent="0.4">
      <c r="AQ68" s="87"/>
    </row>
    <row r="69" spans="43:43" s="86" customFormat="1" x14ac:dyDescent="0.4">
      <c r="AQ69" s="87"/>
    </row>
    <row r="70" spans="43:43" s="86" customFormat="1" x14ac:dyDescent="0.4">
      <c r="AQ70" s="87"/>
    </row>
    <row r="71" spans="43:43" s="86" customFormat="1" x14ac:dyDescent="0.4">
      <c r="AQ71" s="87"/>
    </row>
    <row r="72" spans="43:43" s="86" customFormat="1" x14ac:dyDescent="0.4">
      <c r="AQ72" s="87"/>
    </row>
    <row r="73" spans="43:43" s="86" customFormat="1" x14ac:dyDescent="0.4">
      <c r="AQ73" s="87"/>
    </row>
    <row r="74" spans="43:43" s="86" customFormat="1" x14ac:dyDescent="0.4">
      <c r="AQ74" s="87"/>
    </row>
    <row r="75" spans="43:43" s="86" customFormat="1" x14ac:dyDescent="0.4">
      <c r="AQ75" s="87"/>
    </row>
    <row r="76" spans="43:43" s="86" customFormat="1" x14ac:dyDescent="0.4">
      <c r="AQ76" s="87"/>
    </row>
    <row r="77" spans="43:43" s="86" customFormat="1" x14ac:dyDescent="0.4">
      <c r="AQ77" s="87"/>
    </row>
    <row r="78" spans="43:43" s="86" customFormat="1" x14ac:dyDescent="0.4">
      <c r="AQ78" s="87"/>
    </row>
    <row r="79" spans="43:43" s="86" customFormat="1" x14ac:dyDescent="0.4">
      <c r="AQ79" s="87"/>
    </row>
    <row r="80" spans="43:43" s="86" customFormat="1" x14ac:dyDescent="0.4">
      <c r="AQ80" s="87"/>
    </row>
    <row r="81" spans="43:43" s="86" customFormat="1" x14ac:dyDescent="0.4">
      <c r="AQ81" s="87"/>
    </row>
    <row r="82" spans="43:43" s="86" customFormat="1" x14ac:dyDescent="0.4">
      <c r="AQ82" s="87"/>
    </row>
    <row r="84" spans="43:43" s="86" customFormat="1" x14ac:dyDescent="0.4">
      <c r="AQ84" s="87"/>
    </row>
    <row r="85" spans="43:43" s="86" customFormat="1" x14ac:dyDescent="0.4">
      <c r="AQ85" s="87"/>
    </row>
    <row r="86" spans="43:43" s="86" customFormat="1" x14ac:dyDescent="0.4">
      <c r="AQ86" s="87"/>
    </row>
    <row r="87" spans="43:43" s="86" customFormat="1" x14ac:dyDescent="0.4">
      <c r="AQ87" s="87"/>
    </row>
    <row r="88" spans="43:43" s="86" customFormat="1" x14ac:dyDescent="0.4">
      <c r="AQ88" s="87"/>
    </row>
    <row r="89" spans="43:43" s="86" customFormat="1" x14ac:dyDescent="0.4">
      <c r="AQ89" s="87"/>
    </row>
    <row r="90" spans="43:43" s="86" customFormat="1" x14ac:dyDescent="0.4">
      <c r="AQ90" s="87"/>
    </row>
    <row r="91" spans="43:43" s="86" customFormat="1" x14ac:dyDescent="0.4">
      <c r="AQ91" s="87"/>
    </row>
    <row r="92" spans="43:43" s="86" customFormat="1" x14ac:dyDescent="0.4">
      <c r="AQ92" s="87"/>
    </row>
    <row r="93" spans="43:43" s="86" customFormat="1" x14ac:dyDescent="0.4">
      <c r="AQ93" s="87"/>
    </row>
    <row r="94" spans="43:43" s="86" customFormat="1" x14ac:dyDescent="0.4">
      <c r="AQ94" s="87"/>
    </row>
    <row r="95" spans="43:43" s="86" customFormat="1" x14ac:dyDescent="0.4">
      <c r="AQ95" s="87"/>
    </row>
    <row r="96" spans="43:43" s="86" customFormat="1" x14ac:dyDescent="0.4">
      <c r="AQ96" s="87"/>
    </row>
    <row r="97" spans="43:43" s="86" customFormat="1" x14ac:dyDescent="0.4">
      <c r="AQ97" s="87"/>
    </row>
    <row r="98" spans="43:43" s="86" customFormat="1" x14ac:dyDescent="0.4">
      <c r="AQ98" s="87"/>
    </row>
    <row r="99" spans="43:43" s="86" customFormat="1" x14ac:dyDescent="0.4">
      <c r="AQ99" s="87"/>
    </row>
    <row r="100" spans="43:43" s="86" customFormat="1" x14ac:dyDescent="0.4">
      <c r="AQ100" s="87"/>
    </row>
    <row r="101" spans="43:43" s="86" customFormat="1" x14ac:dyDescent="0.4">
      <c r="AQ101" s="87"/>
    </row>
    <row r="102" spans="43:43" s="86" customFormat="1" x14ac:dyDescent="0.4">
      <c r="AQ102" s="87"/>
    </row>
    <row r="103" spans="43:43" s="86" customFormat="1" x14ac:dyDescent="0.4">
      <c r="AQ103" s="87"/>
    </row>
    <row r="104" spans="43:43" s="86" customFormat="1" x14ac:dyDescent="0.4">
      <c r="AQ104" s="87"/>
    </row>
    <row r="105" spans="43:43" s="86" customFormat="1" x14ac:dyDescent="0.4">
      <c r="AQ105" s="87"/>
    </row>
    <row r="106" spans="43:43" s="86" customFormat="1" x14ac:dyDescent="0.4">
      <c r="AQ106" s="87"/>
    </row>
    <row r="107" spans="43:43" s="86" customFormat="1" x14ac:dyDescent="0.4">
      <c r="AQ107" s="87"/>
    </row>
    <row r="108" spans="43:43" s="86" customFormat="1" x14ac:dyDescent="0.4">
      <c r="AQ108" s="87"/>
    </row>
    <row r="109" spans="43:43" s="86" customFormat="1" x14ac:dyDescent="0.4">
      <c r="AQ109" s="87"/>
    </row>
    <row r="110" spans="43:43" s="86" customFormat="1" x14ac:dyDescent="0.4">
      <c r="AQ110" s="87"/>
    </row>
    <row r="111" spans="43:43" s="86" customFormat="1" x14ac:dyDescent="0.4">
      <c r="AQ111" s="87"/>
    </row>
    <row r="112" spans="43:43" s="86" customFormat="1" x14ac:dyDescent="0.4">
      <c r="AQ112" s="87"/>
    </row>
    <row r="113" spans="43:43" s="86" customFormat="1" x14ac:dyDescent="0.4">
      <c r="AQ113" s="87"/>
    </row>
    <row r="114" spans="43:43" s="86" customFormat="1" x14ac:dyDescent="0.4">
      <c r="AQ114" s="87"/>
    </row>
    <row r="115" spans="43:43" s="86" customFormat="1" x14ac:dyDescent="0.4">
      <c r="AQ115" s="87"/>
    </row>
    <row r="116" spans="43:43" s="86" customFormat="1" x14ac:dyDescent="0.4">
      <c r="AQ116" s="87"/>
    </row>
    <row r="117" spans="43:43" s="86" customFormat="1" x14ac:dyDescent="0.4">
      <c r="AQ117" s="87"/>
    </row>
    <row r="118" spans="43:43" s="86" customFormat="1" x14ac:dyDescent="0.4">
      <c r="AQ118" s="87"/>
    </row>
    <row r="119" spans="43:43" s="86" customFormat="1" x14ac:dyDescent="0.4">
      <c r="AQ119" s="87"/>
    </row>
    <row r="120" spans="43:43" s="86" customFormat="1" x14ac:dyDescent="0.4">
      <c r="AQ120" s="87"/>
    </row>
    <row r="121" spans="43:43" s="86" customFormat="1" x14ac:dyDescent="0.4">
      <c r="AQ121" s="87"/>
    </row>
    <row r="122" spans="43:43" s="86" customFormat="1" x14ac:dyDescent="0.4">
      <c r="AQ122" s="87"/>
    </row>
    <row r="123" spans="43:43" s="86" customFormat="1" x14ac:dyDescent="0.4">
      <c r="AQ123" s="87"/>
    </row>
    <row r="124" spans="43:43" s="86" customFormat="1" x14ac:dyDescent="0.4">
      <c r="AQ124" s="87"/>
    </row>
    <row r="125" spans="43:43" s="86" customFormat="1" x14ac:dyDescent="0.4">
      <c r="AQ125" s="87"/>
    </row>
    <row r="126" spans="43:43" s="86" customFormat="1" x14ac:dyDescent="0.4">
      <c r="AQ126" s="87"/>
    </row>
    <row r="127" spans="43:43" s="86" customFormat="1" x14ac:dyDescent="0.4">
      <c r="AQ127" s="87"/>
    </row>
    <row r="128" spans="43:43" s="86" customFormat="1" x14ac:dyDescent="0.4">
      <c r="AQ128" s="87"/>
    </row>
    <row r="129" spans="43:43" s="86" customFormat="1" x14ac:dyDescent="0.4">
      <c r="AQ129" s="87"/>
    </row>
    <row r="130" spans="43:43" s="86" customFormat="1" x14ac:dyDescent="0.4">
      <c r="AQ130" s="87"/>
    </row>
    <row r="131" spans="43:43" s="86" customFormat="1" x14ac:dyDescent="0.4">
      <c r="AQ131" s="87"/>
    </row>
    <row r="132" spans="43:43" s="86" customFormat="1" x14ac:dyDescent="0.4">
      <c r="AQ132" s="87"/>
    </row>
    <row r="133" spans="43:43" s="86" customFormat="1" x14ac:dyDescent="0.4">
      <c r="AQ133" s="87"/>
    </row>
    <row r="134" spans="43:43" s="86" customFormat="1" x14ac:dyDescent="0.4">
      <c r="AQ134" s="87"/>
    </row>
    <row r="135" spans="43:43" s="86" customFormat="1" x14ac:dyDescent="0.4">
      <c r="AQ135" s="87"/>
    </row>
    <row r="136" spans="43:43" s="86" customFormat="1" x14ac:dyDescent="0.4">
      <c r="AQ136" s="87"/>
    </row>
    <row r="137" spans="43:43" s="86" customFormat="1" x14ac:dyDescent="0.4">
      <c r="AQ137" s="87"/>
    </row>
    <row r="138" spans="43:43" s="86" customFormat="1" x14ac:dyDescent="0.4">
      <c r="AQ138" s="87"/>
    </row>
    <row r="139" spans="43:43" s="86" customFormat="1" x14ac:dyDescent="0.4">
      <c r="AQ139" s="87"/>
    </row>
    <row r="140" spans="43:43" s="86" customFormat="1" x14ac:dyDescent="0.4">
      <c r="AQ140" s="87"/>
    </row>
    <row r="141" spans="43:43" s="86" customFormat="1" x14ac:dyDescent="0.4">
      <c r="AQ141" s="87"/>
    </row>
    <row r="142" spans="43:43" s="86" customFormat="1" x14ac:dyDescent="0.4">
      <c r="AQ142" s="87"/>
    </row>
    <row r="143" spans="43:43" s="86" customFormat="1" x14ac:dyDescent="0.4">
      <c r="AQ143" s="87"/>
    </row>
    <row r="144" spans="43:43" s="86" customFormat="1" x14ac:dyDescent="0.4">
      <c r="AQ144" s="87"/>
    </row>
    <row r="145" spans="43:43" s="86" customFormat="1" x14ac:dyDescent="0.4">
      <c r="AQ145" s="87"/>
    </row>
    <row r="146" spans="43:43" s="86" customFormat="1" x14ac:dyDescent="0.4">
      <c r="AQ146" s="87"/>
    </row>
    <row r="147" spans="43:43" s="86" customFormat="1" x14ac:dyDescent="0.4">
      <c r="AQ147" s="87"/>
    </row>
    <row r="148" spans="43:43" s="86" customFormat="1" x14ac:dyDescent="0.4">
      <c r="AQ148" s="87"/>
    </row>
    <row r="149" spans="43:43" s="86" customFormat="1" x14ac:dyDescent="0.4">
      <c r="AQ149" s="87"/>
    </row>
    <row r="150" spans="43:43" s="86" customFormat="1" x14ac:dyDescent="0.4">
      <c r="AQ150" s="87"/>
    </row>
    <row r="151" spans="43:43" s="86" customFormat="1" x14ac:dyDescent="0.4">
      <c r="AQ151" s="87"/>
    </row>
    <row r="152" spans="43:43" s="86" customFormat="1" x14ac:dyDescent="0.4">
      <c r="AQ152" s="87"/>
    </row>
    <row r="153" spans="43:43" s="86" customFormat="1" x14ac:dyDescent="0.4">
      <c r="AQ153" s="87"/>
    </row>
    <row r="154" spans="43:43" s="86" customFormat="1" x14ac:dyDescent="0.4">
      <c r="AQ154" s="87"/>
    </row>
    <row r="155" spans="43:43" s="86" customFormat="1" x14ac:dyDescent="0.4">
      <c r="AQ155" s="87"/>
    </row>
    <row r="156" spans="43:43" s="86" customFormat="1" x14ac:dyDescent="0.4">
      <c r="AQ156" s="87"/>
    </row>
    <row r="157" spans="43:43" s="86" customFormat="1" x14ac:dyDescent="0.4">
      <c r="AQ157" s="87"/>
    </row>
    <row r="158" spans="43:43" s="86" customFormat="1" x14ac:dyDescent="0.4">
      <c r="AQ158" s="87"/>
    </row>
    <row r="159" spans="43:43" s="86" customFormat="1" x14ac:dyDescent="0.4">
      <c r="AQ159" s="87"/>
    </row>
    <row r="160" spans="43:43" s="86" customFormat="1" x14ac:dyDescent="0.4">
      <c r="AQ160" s="87"/>
    </row>
    <row r="161" spans="43:43" s="86" customFormat="1" x14ac:dyDescent="0.4">
      <c r="AQ161" s="87"/>
    </row>
    <row r="162" spans="43:43" s="86" customFormat="1" x14ac:dyDescent="0.4">
      <c r="AQ162" s="87"/>
    </row>
    <row r="163" spans="43:43" s="86" customFormat="1" x14ac:dyDescent="0.4">
      <c r="AQ163" s="87"/>
    </row>
    <row r="164" spans="43:43" s="86" customFormat="1" x14ac:dyDescent="0.4">
      <c r="AQ164" s="87"/>
    </row>
    <row r="165" spans="43:43" s="86" customFormat="1" x14ac:dyDescent="0.4">
      <c r="AQ165" s="87"/>
    </row>
    <row r="166" spans="43:43" s="86" customFormat="1" x14ac:dyDescent="0.4">
      <c r="AQ166" s="87"/>
    </row>
    <row r="167" spans="43:43" s="86" customFormat="1" x14ac:dyDescent="0.4">
      <c r="AQ167" s="87"/>
    </row>
    <row r="168" spans="43:43" s="86" customFormat="1" x14ac:dyDescent="0.4">
      <c r="AQ168" s="87"/>
    </row>
    <row r="169" spans="43:43" s="86" customFormat="1" x14ac:dyDescent="0.4">
      <c r="AQ169" s="87"/>
    </row>
    <row r="170" spans="43:43" s="86" customFormat="1" x14ac:dyDescent="0.4">
      <c r="AQ170" s="87"/>
    </row>
    <row r="171" spans="43:43" s="86" customFormat="1" x14ac:dyDescent="0.4">
      <c r="AQ171" s="87"/>
    </row>
    <row r="172" spans="43:43" s="86" customFormat="1" x14ac:dyDescent="0.4">
      <c r="AQ172" s="87"/>
    </row>
    <row r="173" spans="43:43" s="86" customFormat="1" x14ac:dyDescent="0.4">
      <c r="AQ173" s="87"/>
    </row>
    <row r="174" spans="43:43" s="86" customFormat="1" x14ac:dyDescent="0.4">
      <c r="AQ174" s="87"/>
    </row>
    <row r="175" spans="43:43" s="86" customFormat="1" x14ac:dyDescent="0.4">
      <c r="AQ175" s="87"/>
    </row>
    <row r="176" spans="43:43" s="86" customFormat="1" x14ac:dyDescent="0.4">
      <c r="AQ176" s="87"/>
    </row>
    <row r="177" spans="43:43" s="86" customFormat="1" x14ac:dyDescent="0.4">
      <c r="AQ177" s="87"/>
    </row>
    <row r="178" spans="43:43" s="86" customFormat="1" x14ac:dyDescent="0.4">
      <c r="AQ178" s="87"/>
    </row>
    <row r="179" spans="43:43" s="86" customFormat="1" x14ac:dyDescent="0.4">
      <c r="AQ179" s="87"/>
    </row>
    <row r="180" spans="43:43" s="86" customFormat="1" x14ac:dyDescent="0.4">
      <c r="AQ180" s="87"/>
    </row>
    <row r="181" spans="43:43" s="86" customFormat="1" x14ac:dyDescent="0.4">
      <c r="AQ181" s="87"/>
    </row>
    <row r="182" spans="43:43" s="86" customFormat="1" x14ac:dyDescent="0.4">
      <c r="AQ182" s="87"/>
    </row>
    <row r="183" spans="43:43" s="86" customFormat="1" x14ac:dyDescent="0.4">
      <c r="AQ183" s="87"/>
    </row>
    <row r="184" spans="43:43" s="86" customFormat="1" x14ac:dyDescent="0.4">
      <c r="AQ184" s="87"/>
    </row>
    <row r="185" spans="43:43" s="86" customFormat="1" x14ac:dyDescent="0.4">
      <c r="AQ185" s="87"/>
    </row>
    <row r="186" spans="43:43" s="86" customFormat="1" x14ac:dyDescent="0.4">
      <c r="AQ186" s="87"/>
    </row>
    <row r="187" spans="43:43" s="86" customFormat="1" x14ac:dyDescent="0.4">
      <c r="AQ187" s="87"/>
    </row>
    <row r="188" spans="43:43" s="86" customFormat="1" x14ac:dyDescent="0.4">
      <c r="AQ188" s="87"/>
    </row>
    <row r="189" spans="43:43" s="86" customFormat="1" x14ac:dyDescent="0.4">
      <c r="AQ189" s="87"/>
    </row>
    <row r="190" spans="43:43" s="86" customFormat="1" x14ac:dyDescent="0.4">
      <c r="AQ190" s="87"/>
    </row>
    <row r="191" spans="43:43" s="86" customFormat="1" x14ac:dyDescent="0.4">
      <c r="AQ191" s="87"/>
    </row>
    <row r="192" spans="43:43" s="86" customFormat="1" x14ac:dyDescent="0.4">
      <c r="AQ192" s="87"/>
    </row>
    <row r="193" spans="43:43" s="86" customFormat="1" x14ac:dyDescent="0.4">
      <c r="AQ193" s="87"/>
    </row>
    <row r="194" spans="43:43" s="86" customFormat="1" x14ac:dyDescent="0.4">
      <c r="AQ194" s="87"/>
    </row>
    <row r="195" spans="43:43" s="86" customFormat="1" x14ac:dyDescent="0.4">
      <c r="AQ195" s="87"/>
    </row>
    <row r="196" spans="43:43" s="86" customFormat="1" x14ac:dyDescent="0.4">
      <c r="AQ196" s="87"/>
    </row>
    <row r="197" spans="43:43" s="86" customFormat="1" x14ac:dyDescent="0.4">
      <c r="AQ197" s="87"/>
    </row>
    <row r="198" spans="43:43" s="86" customFormat="1" x14ac:dyDescent="0.4">
      <c r="AQ198" s="87"/>
    </row>
    <row r="199" spans="43:43" s="86" customFormat="1" x14ac:dyDescent="0.4">
      <c r="AQ199" s="87"/>
    </row>
    <row r="200" spans="43:43" s="86" customFormat="1" x14ac:dyDescent="0.4">
      <c r="AQ200" s="87"/>
    </row>
    <row r="201" spans="43:43" s="86" customFormat="1" x14ac:dyDescent="0.4">
      <c r="AQ201" s="87"/>
    </row>
    <row r="202" spans="43:43" s="86" customFormat="1" x14ac:dyDescent="0.4">
      <c r="AQ202" s="87"/>
    </row>
    <row r="203" spans="43:43" s="86" customFormat="1" x14ac:dyDescent="0.4">
      <c r="AQ203" s="87"/>
    </row>
    <row r="204" spans="43:43" s="86" customFormat="1" x14ac:dyDescent="0.4">
      <c r="AQ204" s="87"/>
    </row>
    <row r="205" spans="43:43" s="86" customFormat="1" x14ac:dyDescent="0.4">
      <c r="AQ205" s="87"/>
    </row>
    <row r="206" spans="43:43" s="86" customFormat="1" x14ac:dyDescent="0.4">
      <c r="AQ206" s="87"/>
    </row>
    <row r="207" spans="43:43" s="86" customFormat="1" x14ac:dyDescent="0.4">
      <c r="AQ207" s="87"/>
    </row>
    <row r="208" spans="43:43" s="86" customFormat="1" x14ac:dyDescent="0.4">
      <c r="AQ208" s="87"/>
    </row>
    <row r="209" spans="43:43" s="86" customFormat="1" x14ac:dyDescent="0.4">
      <c r="AQ209" s="87"/>
    </row>
    <row r="210" spans="43:43" s="86" customFormat="1" x14ac:dyDescent="0.4">
      <c r="AQ210" s="87"/>
    </row>
    <row r="211" spans="43:43" s="86" customFormat="1" x14ac:dyDescent="0.4">
      <c r="AQ211" s="87"/>
    </row>
    <row r="212" spans="43:43" s="86" customFormat="1" x14ac:dyDescent="0.4">
      <c r="AQ212" s="87"/>
    </row>
    <row r="213" spans="43:43" s="86" customFormat="1" x14ac:dyDescent="0.4">
      <c r="AQ213" s="87"/>
    </row>
    <row r="214" spans="43:43" s="86" customFormat="1" x14ac:dyDescent="0.4">
      <c r="AQ214" s="87"/>
    </row>
    <row r="215" spans="43:43" s="86" customFormat="1" x14ac:dyDescent="0.4">
      <c r="AQ215" s="87"/>
    </row>
    <row r="216" spans="43:43" s="86" customFormat="1" x14ac:dyDescent="0.4">
      <c r="AQ216" s="87"/>
    </row>
    <row r="217" spans="43:43" s="86" customFormat="1" x14ac:dyDescent="0.4">
      <c r="AQ217" s="87"/>
    </row>
    <row r="218" spans="43:43" s="86" customFormat="1" x14ac:dyDescent="0.4">
      <c r="AQ218" s="87"/>
    </row>
    <row r="219" spans="43:43" s="86" customFormat="1" x14ac:dyDescent="0.4">
      <c r="AQ219" s="87"/>
    </row>
    <row r="220" spans="43:43" s="86" customFormat="1" x14ac:dyDescent="0.4">
      <c r="AQ220" s="87"/>
    </row>
    <row r="221" spans="43:43" s="86" customFormat="1" x14ac:dyDescent="0.4">
      <c r="AQ221" s="87"/>
    </row>
    <row r="222" spans="43:43" s="86" customFormat="1" x14ac:dyDescent="0.4">
      <c r="AQ222" s="87"/>
    </row>
    <row r="223" spans="43:43" s="86" customFormat="1" x14ac:dyDescent="0.4">
      <c r="AQ223" s="87"/>
    </row>
    <row r="224" spans="43:43" s="86" customFormat="1" x14ac:dyDescent="0.4">
      <c r="AQ224" s="87"/>
    </row>
    <row r="225" spans="43:43" s="86" customFormat="1" x14ac:dyDescent="0.4">
      <c r="AQ225" s="87"/>
    </row>
    <row r="226" spans="43:43" s="86" customFormat="1" x14ac:dyDescent="0.4">
      <c r="AQ226" s="87"/>
    </row>
    <row r="227" spans="43:43" s="86" customFormat="1" x14ac:dyDescent="0.4">
      <c r="AQ227" s="87"/>
    </row>
    <row r="228" spans="43:43" s="86" customFormat="1" x14ac:dyDescent="0.4">
      <c r="AQ228" s="87"/>
    </row>
    <row r="229" spans="43:43" s="86" customFormat="1" x14ac:dyDescent="0.4">
      <c r="AQ229" s="87"/>
    </row>
    <row r="230" spans="43:43" s="86" customFormat="1" x14ac:dyDescent="0.4">
      <c r="AQ230" s="87"/>
    </row>
    <row r="231" spans="43:43" s="86" customFormat="1" x14ac:dyDescent="0.4">
      <c r="AQ231" s="87"/>
    </row>
    <row r="232" spans="43:43" s="86" customFormat="1" x14ac:dyDescent="0.4">
      <c r="AQ232" s="87"/>
    </row>
    <row r="233" spans="43:43" s="86" customFormat="1" x14ac:dyDescent="0.4">
      <c r="AQ233" s="87"/>
    </row>
    <row r="234" spans="43:43" s="86" customFormat="1" x14ac:dyDescent="0.4">
      <c r="AQ234" s="87"/>
    </row>
    <row r="235" spans="43:43" s="86" customFormat="1" x14ac:dyDescent="0.4">
      <c r="AQ235" s="87"/>
    </row>
    <row r="236" spans="43:43" s="86" customFormat="1" x14ac:dyDescent="0.4">
      <c r="AQ236" s="87"/>
    </row>
    <row r="237" spans="43:43" s="86" customFormat="1" x14ac:dyDescent="0.4">
      <c r="AQ237" s="87"/>
    </row>
  </sheetData>
  <mergeCells count="1">
    <mergeCell ref="AR4:AS4"/>
  </mergeCells>
  <conditionalFormatting sqref="AR6:AT23">
    <cfRule type="cellIs" dxfId="5" priority="3" operator="lessThanOrEqual">
      <formula>0</formula>
    </cfRule>
    <cfRule type="cellIs" dxfId="4" priority="4" operator="greaterThan">
      <formula>0</formula>
    </cfRule>
  </conditionalFormatting>
  <hyperlinks>
    <hyperlink ref="K3" r:id="rId1" location="Contents!A1" xr:uid="{FB492083-DF77-A541-92EC-B9F049846709}"/>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640DA-50C0-4240-A591-AF70FE8C1488}">
  <dimension ref="A1:BM111"/>
  <sheetViews>
    <sheetView showGridLines="0" zoomScale="50" zoomScaleNormal="50" workbookViewId="0">
      <pane xSplit="2" ySplit="3" topLeftCell="F29" activePane="bottomRight" state="frozen"/>
      <selection pane="topRight" activeCell="C1" sqref="C1"/>
      <selection pane="bottomLeft" activeCell="A4" sqref="A4"/>
      <selection pane="bottomRight" activeCell="J24" sqref="J24"/>
    </sheetView>
  </sheetViews>
  <sheetFormatPr baseColWidth="10" defaultColWidth="9.1640625" defaultRowHeight="18" x14ac:dyDescent="0.4"/>
  <cols>
    <col min="1" max="2" width="23.83203125" style="9" customWidth="1"/>
    <col min="3" max="3" width="11" style="9" customWidth="1"/>
    <col min="4" max="55" width="8.9140625" style="9" customWidth="1"/>
    <col min="56" max="57" width="9.5" style="9" bestFit="1" customWidth="1"/>
    <col min="58" max="58" width="8.9140625" style="9" customWidth="1"/>
    <col min="59" max="59" width="8.9140625" style="114" customWidth="1"/>
    <col min="60" max="61" width="9.5" style="114" bestFit="1" customWidth="1"/>
    <col min="62" max="62" width="9.5" style="114" customWidth="1"/>
    <col min="63" max="65" width="8.9140625" style="9" customWidth="1"/>
    <col min="66" max="16384" width="9.1640625" style="9"/>
  </cols>
  <sheetData>
    <row r="1" spans="1:65" ht="18.5" thickBot="1" x14ac:dyDescent="0.45">
      <c r="A1" s="112" t="s">
        <v>64</v>
      </c>
      <c r="B1" s="112"/>
      <c r="E1" s="113" t="s">
        <v>3</v>
      </c>
      <c r="BM1" s="115"/>
    </row>
    <row r="2" spans="1:65" ht="18.5" thickBot="1" x14ac:dyDescent="0.45">
      <c r="BG2" s="116"/>
      <c r="BH2" s="116"/>
      <c r="BI2" s="116"/>
      <c r="BJ2" s="116"/>
      <c r="BK2" s="274" t="s">
        <v>1</v>
      </c>
      <c r="BL2" s="275"/>
      <c r="BM2" s="233" t="s">
        <v>2</v>
      </c>
    </row>
    <row r="3" spans="1:65" s="126" customFormat="1" ht="17.5" thickBot="1" x14ac:dyDescent="0.45">
      <c r="C3" s="127">
        <v>1965</v>
      </c>
      <c r="D3" s="127">
        <v>1966</v>
      </c>
      <c r="E3" s="127">
        <v>1967</v>
      </c>
      <c r="F3" s="127">
        <v>1968</v>
      </c>
      <c r="G3" s="127">
        <v>1969</v>
      </c>
      <c r="H3" s="127">
        <v>1970</v>
      </c>
      <c r="I3" s="127">
        <v>1971</v>
      </c>
      <c r="J3" s="127">
        <v>1972</v>
      </c>
      <c r="K3" s="127">
        <v>1973</v>
      </c>
      <c r="L3" s="127">
        <v>1974</v>
      </c>
      <c r="M3" s="127">
        <v>1975</v>
      </c>
      <c r="N3" s="127">
        <v>1976</v>
      </c>
      <c r="O3" s="127">
        <v>1977</v>
      </c>
      <c r="P3" s="127">
        <v>1978</v>
      </c>
      <c r="Q3" s="127">
        <v>1979</v>
      </c>
      <c r="R3" s="127">
        <v>1980</v>
      </c>
      <c r="S3" s="127">
        <v>1981</v>
      </c>
      <c r="T3" s="127">
        <v>1982</v>
      </c>
      <c r="U3" s="127">
        <v>1983</v>
      </c>
      <c r="V3" s="127">
        <v>1984</v>
      </c>
      <c r="W3" s="127">
        <v>1985</v>
      </c>
      <c r="X3" s="127">
        <v>1986</v>
      </c>
      <c r="Y3" s="127">
        <v>1987</v>
      </c>
      <c r="Z3" s="127">
        <v>1988</v>
      </c>
      <c r="AA3" s="127">
        <v>1989</v>
      </c>
      <c r="AB3" s="127">
        <v>1990</v>
      </c>
      <c r="AC3" s="127">
        <v>1991</v>
      </c>
      <c r="AD3" s="127">
        <v>1992</v>
      </c>
      <c r="AE3" s="127">
        <v>1993</v>
      </c>
      <c r="AF3" s="127">
        <v>1994</v>
      </c>
      <c r="AG3" s="127">
        <v>1995</v>
      </c>
      <c r="AH3" s="127">
        <v>1996</v>
      </c>
      <c r="AI3" s="127">
        <v>1997</v>
      </c>
      <c r="AJ3" s="127">
        <v>1998</v>
      </c>
      <c r="AK3" s="127">
        <v>1999</v>
      </c>
      <c r="AL3" s="127">
        <v>2000</v>
      </c>
      <c r="AM3" s="127">
        <v>2001</v>
      </c>
      <c r="AN3" s="127">
        <v>2002</v>
      </c>
      <c r="AO3" s="127">
        <v>2003</v>
      </c>
      <c r="AP3" s="127">
        <v>2004</v>
      </c>
      <c r="AQ3" s="127">
        <v>2005</v>
      </c>
      <c r="AR3" s="127">
        <v>2006</v>
      </c>
      <c r="AS3" s="127">
        <v>2007</v>
      </c>
      <c r="AT3" s="127">
        <v>2008</v>
      </c>
      <c r="AU3" s="127">
        <v>2009</v>
      </c>
      <c r="AV3" s="127">
        <v>2010</v>
      </c>
      <c r="AW3" s="127">
        <v>2011</v>
      </c>
      <c r="AX3" s="128">
        <v>2012</v>
      </c>
      <c r="AY3" s="128">
        <v>2013</v>
      </c>
      <c r="AZ3" s="128">
        <v>2014</v>
      </c>
      <c r="BA3" s="128">
        <v>2015</v>
      </c>
      <c r="BB3" s="128">
        <v>2016</v>
      </c>
      <c r="BC3" s="128">
        <v>2017</v>
      </c>
      <c r="BD3" s="128">
        <v>2018</v>
      </c>
      <c r="BE3" s="128">
        <v>2019</v>
      </c>
      <c r="BF3" s="128">
        <v>2020</v>
      </c>
      <c r="BG3" s="128">
        <v>2021</v>
      </c>
      <c r="BH3" s="129">
        <v>2022</v>
      </c>
      <c r="BI3" s="137">
        <v>2023</v>
      </c>
      <c r="BJ3" s="224">
        <v>2024</v>
      </c>
      <c r="BK3" s="234">
        <v>2024</v>
      </c>
      <c r="BL3" s="236" t="s">
        <v>74</v>
      </c>
      <c r="BM3" s="235">
        <v>2024</v>
      </c>
    </row>
    <row r="4" spans="1:65" s="126" customFormat="1" ht="17" x14ac:dyDescent="0.5">
      <c r="A4" s="130" t="s">
        <v>5</v>
      </c>
      <c r="B4" s="131" t="s">
        <v>27</v>
      </c>
      <c r="C4" s="135">
        <v>12936.423389097494</v>
      </c>
      <c r="D4" s="135">
        <v>13584.890278202409</v>
      </c>
      <c r="E4" s="135">
        <v>14163.208025601449</v>
      </c>
      <c r="F4" s="135">
        <v>15101.16811208402</v>
      </c>
      <c r="G4" s="135">
        <v>15927.007234405381</v>
      </c>
      <c r="H4" s="135">
        <v>16609.501740661035</v>
      </c>
      <c r="I4" s="135">
        <v>17191.90609808694</v>
      </c>
      <c r="J4" s="135">
        <v>18479.246401115393</v>
      </c>
      <c r="K4" s="135">
        <v>19626.742449643942</v>
      </c>
      <c r="L4" s="135">
        <v>19069.428937612407</v>
      </c>
      <c r="M4" s="135">
        <v>18787.214853894104</v>
      </c>
      <c r="N4" s="135">
        <v>20029.261514069331</v>
      </c>
      <c r="O4" s="135">
        <v>21047.327127058197</v>
      </c>
      <c r="P4" s="135">
        <v>21640.456982149753</v>
      </c>
      <c r="Q4" s="135">
        <v>21460.226697108232</v>
      </c>
      <c r="R4" s="135">
        <v>20071.036732574557</v>
      </c>
      <c r="S4" s="135">
        <v>19128.989198502702</v>
      </c>
      <c r="T4" s="135">
        <v>18282.107997454405</v>
      </c>
      <c r="U4" s="135">
        <v>18107.579113181189</v>
      </c>
      <c r="V4" s="135">
        <v>18685.308855155148</v>
      </c>
      <c r="W4" s="135">
        <v>18782.275757045711</v>
      </c>
      <c r="X4" s="135">
        <v>19430.523100489503</v>
      </c>
      <c r="Y4" s="135">
        <v>19924.571846469997</v>
      </c>
      <c r="Z4" s="135">
        <v>20624.732888963539</v>
      </c>
      <c r="AA4" s="135">
        <v>20839.798651315075</v>
      </c>
      <c r="AB4" s="135">
        <v>20426.833486217565</v>
      </c>
      <c r="AC4" s="135">
        <v>20135.321397421409</v>
      </c>
      <c r="AD4" s="135">
        <v>20523.712325339544</v>
      </c>
      <c r="AE4" s="135">
        <v>20754.250600044659</v>
      </c>
      <c r="AF4" s="135">
        <v>21390.645620426709</v>
      </c>
      <c r="AG4" s="135">
        <v>21393.15700082713</v>
      </c>
      <c r="AH4" s="135">
        <v>22027.089379100682</v>
      </c>
      <c r="AI4" s="135">
        <v>22462.129797724243</v>
      </c>
      <c r="AJ4" s="135">
        <v>22885.404184615392</v>
      </c>
      <c r="AK4" s="135">
        <v>23543.630191884004</v>
      </c>
      <c r="AL4" s="135">
        <v>23816.676258143725</v>
      </c>
      <c r="AM4" s="135">
        <v>23820.529629617675</v>
      </c>
      <c r="AN4" s="135">
        <v>23931.209942038407</v>
      </c>
      <c r="AO4" s="135">
        <v>24336.999440147072</v>
      </c>
      <c r="AP4" s="135">
        <v>25225.228591768009</v>
      </c>
      <c r="AQ4" s="135">
        <v>25383.645025222326</v>
      </c>
      <c r="AR4" s="135">
        <v>25071.687303224931</v>
      </c>
      <c r="AS4" s="135">
        <v>25408.918619427805</v>
      </c>
      <c r="AT4" s="135">
        <v>24197.562768962671</v>
      </c>
      <c r="AU4" s="135">
        <v>23329.864524333174</v>
      </c>
      <c r="AV4" s="135">
        <v>23781.244813272773</v>
      </c>
      <c r="AW4" s="135">
        <v>23547.089703824029</v>
      </c>
      <c r="AX4" s="135">
        <v>23185.203141395679</v>
      </c>
      <c r="AY4" s="135">
        <v>23617.796733209725</v>
      </c>
      <c r="AZ4" s="135">
        <v>23662.969279784229</v>
      </c>
      <c r="BA4" s="135">
        <v>24066.958860043142</v>
      </c>
      <c r="BB4" s="135">
        <v>24264.844094965531</v>
      </c>
      <c r="BC4" s="135">
        <v>24454.191890304639</v>
      </c>
      <c r="BD4" s="135">
        <v>24968.449690612993</v>
      </c>
      <c r="BE4" s="135">
        <v>24908.708480671139</v>
      </c>
      <c r="BF4" s="135">
        <v>22027.399167051004</v>
      </c>
      <c r="BG4" s="135">
        <v>23946.041908500865</v>
      </c>
      <c r="BH4" s="135">
        <v>24322.161556131447</v>
      </c>
      <c r="BI4" s="135">
        <v>24526.706241078613</v>
      </c>
      <c r="BJ4" s="135">
        <v>24588.426493939962</v>
      </c>
      <c r="BK4" s="237">
        <v>2.5164509353472475E-3</v>
      </c>
      <c r="BL4" s="237">
        <v>3.8438201959001272E-3</v>
      </c>
      <c r="BM4" s="139">
        <v>0.23482370065140534</v>
      </c>
    </row>
    <row r="5" spans="1:65" s="126" customFormat="1" ht="17" x14ac:dyDescent="0.5">
      <c r="A5" s="130" t="s">
        <v>6</v>
      </c>
      <c r="B5" s="131" t="s">
        <v>28</v>
      </c>
      <c r="C5" s="135">
        <v>1730.3776363864486</v>
      </c>
      <c r="D5" s="135">
        <v>1831.5864787088042</v>
      </c>
      <c r="E5" s="135">
        <v>1886.8700882504352</v>
      </c>
      <c r="F5" s="135">
        <v>2007.2050703820885</v>
      </c>
      <c r="G5" s="135">
        <v>2097.0419754599966</v>
      </c>
      <c r="H5" s="135">
        <v>2248.844520387886</v>
      </c>
      <c r="I5" s="135">
        <v>2368.8952377789306</v>
      </c>
      <c r="J5" s="135">
        <v>2553.4517533092917</v>
      </c>
      <c r="K5" s="135">
        <v>2797.9955261210293</v>
      </c>
      <c r="L5" s="135">
        <v>2915.8221098900649</v>
      </c>
      <c r="M5" s="135">
        <v>2895.4370184665668</v>
      </c>
      <c r="N5" s="135">
        <v>3017.970514873442</v>
      </c>
      <c r="O5" s="135">
        <v>3174.9171337773359</v>
      </c>
      <c r="P5" s="135">
        <v>3323.9658898530347</v>
      </c>
      <c r="Q5" s="135">
        <v>3479.4564360645763</v>
      </c>
      <c r="R5" s="135">
        <v>3507.0541015709114</v>
      </c>
      <c r="S5" s="135">
        <v>3465.4662321946043</v>
      </c>
      <c r="T5" s="135">
        <v>3416.1970167706727</v>
      </c>
      <c r="U5" s="135">
        <v>3335.0957562163485</v>
      </c>
      <c r="V5" s="135">
        <v>3339.4295533067939</v>
      </c>
      <c r="W5" s="135">
        <v>3360.4585824758724</v>
      </c>
      <c r="X5" s="135">
        <v>3559.1451411905396</v>
      </c>
      <c r="Y5" s="135">
        <v>3657.8114241409926</v>
      </c>
      <c r="Z5" s="135">
        <v>3751.9572754454157</v>
      </c>
      <c r="AA5" s="135">
        <v>3799.1234943461454</v>
      </c>
      <c r="AB5" s="135">
        <v>3779.5217944560513</v>
      </c>
      <c r="AC5" s="135">
        <v>3839.0940408646247</v>
      </c>
      <c r="AD5" s="135">
        <v>3972.6361470107854</v>
      </c>
      <c r="AE5" s="135">
        <v>4044.8746493005942</v>
      </c>
      <c r="AF5" s="135">
        <v>4297.9191023246003</v>
      </c>
      <c r="AG5" s="135">
        <v>4478.2293568950572</v>
      </c>
      <c r="AH5" s="135">
        <v>4591.1854840650813</v>
      </c>
      <c r="AI5" s="135">
        <v>4871.9524057900653</v>
      </c>
      <c r="AJ5" s="135">
        <v>5020.5326538270401</v>
      </c>
      <c r="AK5" s="135">
        <v>5062.3682617652294</v>
      </c>
      <c r="AL5" s="135">
        <v>5160.6555656956962</v>
      </c>
      <c r="AM5" s="135">
        <v>5246.8617390534773</v>
      </c>
      <c r="AN5" s="135">
        <v>5228.2830780795366</v>
      </c>
      <c r="AO5" s="135">
        <v>5077.8346279260431</v>
      </c>
      <c r="AP5" s="135">
        <v>5315.4590373136261</v>
      </c>
      <c r="AQ5" s="135">
        <v>5473.9276614578393</v>
      </c>
      <c r="AR5" s="135">
        <v>5635.4031712529222</v>
      </c>
      <c r="AS5" s="135">
        <v>5956.4654979373026</v>
      </c>
      <c r="AT5" s="135">
        <v>6206.849285261027</v>
      </c>
      <c r="AU5" s="135">
        <v>6202.9467699204843</v>
      </c>
      <c r="AV5" s="135">
        <v>6478.4333279136908</v>
      </c>
      <c r="AW5" s="135">
        <v>6682.9876007461044</v>
      </c>
      <c r="AX5" s="135">
        <v>6907.2449835447505</v>
      </c>
      <c r="AY5" s="135">
        <v>7241.3621816836639</v>
      </c>
      <c r="AZ5" s="135">
        <v>7298.5462444062223</v>
      </c>
      <c r="BA5" s="135">
        <v>7240.6602157412517</v>
      </c>
      <c r="BB5" s="135">
        <v>7056.4925316610424</v>
      </c>
      <c r="BC5" s="135">
        <v>7018.8413076595598</v>
      </c>
      <c r="BD5" s="135">
        <v>6884.7059147415084</v>
      </c>
      <c r="BE5" s="135">
        <v>6886.5262500888884</v>
      </c>
      <c r="BF5" s="135">
        <v>5986.661611964103</v>
      </c>
      <c r="BG5" s="135">
        <v>6533.5673779820609</v>
      </c>
      <c r="BH5" s="135">
        <v>6949.4116717779843</v>
      </c>
      <c r="BI5" s="135">
        <v>7134.2273490129191</v>
      </c>
      <c r="BJ5" s="135">
        <v>7125.6676529385131</v>
      </c>
      <c r="BK5" s="225">
        <v>-1.1998070226330038E-3</v>
      </c>
      <c r="BL5" s="225">
        <v>-2.3943046970389403E-3</v>
      </c>
      <c r="BM5" s="139">
        <v>6.8051351243945166E-2</v>
      </c>
    </row>
    <row r="6" spans="1:65" s="126" customFormat="1" ht="17" x14ac:dyDescent="0.5">
      <c r="A6" s="130" t="s">
        <v>54</v>
      </c>
      <c r="B6" s="131" t="s">
        <v>29</v>
      </c>
      <c r="C6" s="135">
        <v>8218.7380840840033</v>
      </c>
      <c r="D6" s="135">
        <v>9037.1636139339043</v>
      </c>
      <c r="E6" s="135">
        <v>9825.4342557024593</v>
      </c>
      <c r="F6" s="135">
        <v>10775.276770442237</v>
      </c>
      <c r="G6" s="135">
        <v>12030.436055097007</v>
      </c>
      <c r="H6" s="135">
        <v>13323.091004118636</v>
      </c>
      <c r="I6" s="135">
        <v>13999.892651023602</v>
      </c>
      <c r="J6" s="135">
        <v>14952.103717964748</v>
      </c>
      <c r="K6" s="135">
        <v>16075.728601206087</v>
      </c>
      <c r="L6" s="135">
        <v>15133.997325567931</v>
      </c>
      <c r="M6" s="135">
        <v>14654.301550665235</v>
      </c>
      <c r="N6" s="135">
        <v>15608.598574599017</v>
      </c>
      <c r="O6" s="135">
        <v>15548.166705935982</v>
      </c>
      <c r="P6" s="135">
        <v>16523.735191362819</v>
      </c>
      <c r="Q6" s="135">
        <v>16910.369828647465</v>
      </c>
      <c r="R6" s="135">
        <v>15768.581970793517</v>
      </c>
      <c r="S6" s="135">
        <v>14771.726710522218</v>
      </c>
      <c r="T6" s="135">
        <v>14112.074946483452</v>
      </c>
      <c r="U6" s="135">
        <v>13850.862170037777</v>
      </c>
      <c r="V6" s="135">
        <v>13914.888653026783</v>
      </c>
      <c r="W6" s="135">
        <v>15593.769893619648</v>
      </c>
      <c r="X6" s="135">
        <v>16098.500469157148</v>
      </c>
      <c r="Y6" s="135">
        <v>16214.415252972494</v>
      </c>
      <c r="Z6" s="135">
        <v>16290.313854848804</v>
      </c>
      <c r="AA6" s="135">
        <v>16247.782186015074</v>
      </c>
      <c r="AB6" s="135">
        <v>16938.911080693179</v>
      </c>
      <c r="AC6" s="135">
        <v>16698.134973046166</v>
      </c>
      <c r="AD6" s="135">
        <v>16329.092844043495</v>
      </c>
      <c r="AE6" s="135">
        <v>16010.720604547019</v>
      </c>
      <c r="AF6" s="135">
        <v>15998.438234460973</v>
      </c>
      <c r="AG6" s="135">
        <v>16397.670179786855</v>
      </c>
      <c r="AH6" s="135">
        <v>16559.831523807723</v>
      </c>
      <c r="AI6" s="135">
        <v>16692.803722645731</v>
      </c>
      <c r="AJ6" s="135">
        <v>16905.160074721323</v>
      </c>
      <c r="AK6" s="135">
        <v>16645.453992071558</v>
      </c>
      <c r="AL6" s="135">
        <v>16209.44408017917</v>
      </c>
      <c r="AM6" s="135">
        <v>16414.459211376485</v>
      </c>
      <c r="AN6" s="135">
        <v>16421.311120644332</v>
      </c>
      <c r="AO6" s="135">
        <v>16474.324709824617</v>
      </c>
      <c r="AP6" s="135">
        <v>16634.435021745991</v>
      </c>
      <c r="AQ6" s="135">
        <v>16806.356075226868</v>
      </c>
      <c r="AR6" s="135">
        <v>16842.980636206859</v>
      </c>
      <c r="AS6" s="135">
        <v>16630.049524158272</v>
      </c>
      <c r="AT6" s="135">
        <v>16459.729654583214</v>
      </c>
      <c r="AU6" s="135">
        <v>15697.981092722575</v>
      </c>
      <c r="AV6" s="135">
        <v>15675.914225708144</v>
      </c>
      <c r="AW6" s="135">
        <v>15228.019090784945</v>
      </c>
      <c r="AX6" s="135">
        <v>14733.434028301686</v>
      </c>
      <c r="AY6" s="135">
        <v>14563.078665245854</v>
      </c>
      <c r="AZ6" s="135">
        <v>14438.213560616929</v>
      </c>
      <c r="BA6" s="135">
        <v>14736.748821043993</v>
      </c>
      <c r="BB6" s="135">
        <v>14986.310682638401</v>
      </c>
      <c r="BC6" s="135">
        <v>15518.54983056337</v>
      </c>
      <c r="BD6" s="135">
        <v>15453.827269097885</v>
      </c>
      <c r="BE6" s="135">
        <v>15468.268905103181</v>
      </c>
      <c r="BF6" s="135">
        <v>13520.329724799529</v>
      </c>
      <c r="BG6" s="135">
        <v>14169.659718434305</v>
      </c>
      <c r="BH6" s="135">
        <v>14646.159500653763</v>
      </c>
      <c r="BI6" s="135">
        <v>14522.807331971007</v>
      </c>
      <c r="BJ6" s="135">
        <v>14602.138907943705</v>
      </c>
      <c r="BK6" s="225">
        <v>5.4625510178085701E-3</v>
      </c>
      <c r="BL6" s="225">
        <v>1.1295982516135172E-3</v>
      </c>
      <c r="BM6" s="139">
        <v>0.13945293720337501</v>
      </c>
    </row>
    <row r="7" spans="1:65" s="126" customFormat="1" ht="17" x14ac:dyDescent="0.5">
      <c r="A7" s="130" t="s">
        <v>8</v>
      </c>
      <c r="B7" s="131" t="s">
        <v>32</v>
      </c>
      <c r="C7" s="135">
        <v>3313.9524159123266</v>
      </c>
      <c r="D7" s="135">
        <v>3548.8187962520519</v>
      </c>
      <c r="E7" s="135">
        <v>3866.1262211835601</v>
      </c>
      <c r="F7" s="135">
        <v>4107.3103708524686</v>
      </c>
      <c r="G7" s="135">
        <v>4376.2487561753405</v>
      </c>
      <c r="H7" s="135">
        <v>4826.3626431123348</v>
      </c>
      <c r="I7" s="135">
        <v>5126.5396669808188</v>
      </c>
      <c r="J7" s="135">
        <v>5547.1179576393524</v>
      </c>
      <c r="K7" s="135">
        <v>5981.4497605808228</v>
      </c>
      <c r="L7" s="135">
        <v>6587.9134993972675</v>
      </c>
      <c r="M7" s="135">
        <v>6911.786102597267</v>
      </c>
      <c r="N7" s="135">
        <v>7055.1226622950835</v>
      </c>
      <c r="O7" s="135">
        <v>7375.7176441643851</v>
      </c>
      <c r="P7" s="135">
        <v>7822.3271062684962</v>
      </c>
      <c r="Q7" s="135">
        <v>7967.873025468486</v>
      </c>
      <c r="R7" s="135">
        <v>8338.1581140038961</v>
      </c>
      <c r="S7" s="135">
        <v>8442.1342106085704</v>
      </c>
      <c r="T7" s="135">
        <v>8388.4271650119372</v>
      </c>
      <c r="U7" s="135">
        <v>8273.486655032626</v>
      </c>
      <c r="V7" s="135">
        <v>8259.4559229941715</v>
      </c>
      <c r="W7" s="135">
        <v>6588.0682736089639</v>
      </c>
      <c r="X7" s="135">
        <v>6676.6691036169204</v>
      </c>
      <c r="Y7" s="135">
        <v>6697.7567643483098</v>
      </c>
      <c r="Z7" s="135">
        <v>6644.0217736898785</v>
      </c>
      <c r="AA7" s="135">
        <v>6720.7891531266205</v>
      </c>
      <c r="AB7" s="135">
        <v>6770.1677332166328</v>
      </c>
      <c r="AC7" s="135">
        <v>6534.9635598698378</v>
      </c>
      <c r="AD7" s="135">
        <v>6056.4635663361842</v>
      </c>
      <c r="AE7" s="135">
        <v>5003.3204911266466</v>
      </c>
      <c r="AF7" s="135">
        <v>4353.7739393806332</v>
      </c>
      <c r="AG7" s="135">
        <v>3855.3464327716401</v>
      </c>
      <c r="AH7" s="135">
        <v>3377.4559482408986</v>
      </c>
      <c r="AI7" s="135">
        <v>3370.7702962613298</v>
      </c>
      <c r="AJ7" s="135">
        <v>3185.8885134569291</v>
      </c>
      <c r="AK7" s="135">
        <v>3198.236422771331</v>
      </c>
      <c r="AL7" s="135">
        <v>3250.356330658296</v>
      </c>
      <c r="AM7" s="135">
        <v>3270.4402426199854</v>
      </c>
      <c r="AN7" s="135">
        <v>3203.2302544505487</v>
      </c>
      <c r="AO7" s="135">
        <v>3324.8014251465665</v>
      </c>
      <c r="AP7" s="135">
        <v>3337.9494124346861</v>
      </c>
      <c r="AQ7" s="135">
        <v>3347.8117075310447</v>
      </c>
      <c r="AR7" s="135">
        <v>3531.0443047300259</v>
      </c>
      <c r="AS7" s="135">
        <v>3541.8758636812404</v>
      </c>
      <c r="AT7" s="135">
        <v>3642.4227072927861</v>
      </c>
      <c r="AU7" s="135">
        <v>3483.7520553181662</v>
      </c>
      <c r="AV7" s="135">
        <v>3579.2076723636569</v>
      </c>
      <c r="AW7" s="135">
        <v>3885.7569087791367</v>
      </c>
      <c r="AX7" s="135">
        <v>4090.4740619662807</v>
      </c>
      <c r="AY7" s="135">
        <v>4067.3482168585406</v>
      </c>
      <c r="AZ7" s="135">
        <v>4243.9811470360191</v>
      </c>
      <c r="BA7" s="135">
        <v>4088.6753008769756</v>
      </c>
      <c r="BB7" s="135">
        <v>4226.3006763798348</v>
      </c>
      <c r="BC7" s="135">
        <v>4201.2827305269439</v>
      </c>
      <c r="BD7" s="135">
        <v>4314.0173991790143</v>
      </c>
      <c r="BE7" s="135">
        <v>4375.942708605683</v>
      </c>
      <c r="BF7" s="135">
        <v>4244.888150667005</v>
      </c>
      <c r="BG7" s="135">
        <v>4534.1797875914199</v>
      </c>
      <c r="BH7" s="135">
        <v>4651.7665835194393</v>
      </c>
      <c r="BI7" s="135">
        <v>4804.4205392885951</v>
      </c>
      <c r="BJ7" s="135">
        <v>4899.5181605710959</v>
      </c>
      <c r="BK7" s="225">
        <v>1.9793775441768968E-2</v>
      </c>
      <c r="BL7" s="225">
        <v>1.4467159582698397E-2</v>
      </c>
      <c r="BM7" s="139">
        <v>4.679124083672568E-2</v>
      </c>
    </row>
    <row r="8" spans="1:65" s="126" customFormat="1" ht="17" x14ac:dyDescent="0.5">
      <c r="A8" s="130" t="s">
        <v>9</v>
      </c>
      <c r="B8" s="131" t="s">
        <v>31</v>
      </c>
      <c r="C8" s="135">
        <v>834.8937027769332</v>
      </c>
      <c r="D8" s="135">
        <v>855.53264675700621</v>
      </c>
      <c r="E8" s="135">
        <v>893.31503362463138</v>
      </c>
      <c r="F8" s="135">
        <v>917.35895470070773</v>
      </c>
      <c r="G8" s="135">
        <v>956.37829087044349</v>
      </c>
      <c r="H8" s="135">
        <v>1029.0353639722657</v>
      </c>
      <c r="I8" s="135">
        <v>1102.7347988583952</v>
      </c>
      <c r="J8" s="135">
        <v>1172.1791480269096</v>
      </c>
      <c r="K8" s="135">
        <v>1276.1111752609991</v>
      </c>
      <c r="L8" s="135">
        <v>1359.6591408405591</v>
      </c>
      <c r="M8" s="135">
        <v>1308.6825439612221</v>
      </c>
      <c r="N8" s="135">
        <v>1485.5984730602115</v>
      </c>
      <c r="O8" s="135">
        <v>1690.1452518379695</v>
      </c>
      <c r="P8" s="135">
        <v>1781.1661619592123</v>
      </c>
      <c r="Q8" s="135">
        <v>2015.0503233414008</v>
      </c>
      <c r="R8" s="135">
        <v>1919.4991193832066</v>
      </c>
      <c r="S8" s="135">
        <v>2099.2368230442075</v>
      </c>
      <c r="T8" s="135">
        <v>2293.7261139410243</v>
      </c>
      <c r="U8" s="135">
        <v>2575.3895725139978</v>
      </c>
      <c r="V8" s="135">
        <v>2810.4168012265495</v>
      </c>
      <c r="W8" s="135">
        <v>2968.8242934990685</v>
      </c>
      <c r="X8" s="135">
        <v>2977.6121146757878</v>
      </c>
      <c r="Y8" s="135">
        <v>3129.9396413663053</v>
      </c>
      <c r="Z8" s="135">
        <v>3240.4236921221695</v>
      </c>
      <c r="AA8" s="135">
        <v>3346.1540239987521</v>
      </c>
      <c r="AB8" s="135">
        <v>3446.6266946425376</v>
      </c>
      <c r="AC8" s="135">
        <v>3551.9331933354483</v>
      </c>
      <c r="AD8" s="135">
        <v>3782.3869713324343</v>
      </c>
      <c r="AE8" s="135">
        <v>4059.3568230724882</v>
      </c>
      <c r="AF8" s="135">
        <v>4464.3188591359249</v>
      </c>
      <c r="AG8" s="135">
        <v>4449.7902180559813</v>
      </c>
      <c r="AH8" s="135">
        <v>4545.0712010938987</v>
      </c>
      <c r="AI8" s="135">
        <v>4801.9163782078012</v>
      </c>
      <c r="AJ8" s="135">
        <v>4793.2089015643887</v>
      </c>
      <c r="AK8" s="135">
        <v>4786.5020586037863</v>
      </c>
      <c r="AL8" s="135">
        <v>5036.3303519053907</v>
      </c>
      <c r="AM8" s="135">
        <v>5290.5058697965214</v>
      </c>
      <c r="AN8" s="135">
        <v>5436.7743755697575</v>
      </c>
      <c r="AO8" s="135">
        <v>5627.8118338565882</v>
      </c>
      <c r="AP8" s="135">
        <v>5984.5681307260957</v>
      </c>
      <c r="AQ8" s="135">
        <v>6379.8881774377851</v>
      </c>
      <c r="AR8" s="135">
        <v>6678.4377133778517</v>
      </c>
      <c r="AS8" s="135">
        <v>6772.1770425657051</v>
      </c>
      <c r="AT8" s="135">
        <v>7253.9416426973276</v>
      </c>
      <c r="AU8" s="135">
        <v>7411.2709330511261</v>
      </c>
      <c r="AV8" s="135">
        <v>7914.0134446247148</v>
      </c>
      <c r="AW8" s="135">
        <v>8219.1480974456936</v>
      </c>
      <c r="AX8" s="135">
        <v>8526.8767429513937</v>
      </c>
      <c r="AY8" s="135">
        <v>8807.4641398990916</v>
      </c>
      <c r="AZ8" s="135">
        <v>9038.7312815094028</v>
      </c>
      <c r="BA8" s="135">
        <v>9007.5753489516737</v>
      </c>
      <c r="BB8" s="135">
        <v>9242.67211503014</v>
      </c>
      <c r="BC8" s="135">
        <v>9410.3759575322056</v>
      </c>
      <c r="BD8" s="135">
        <v>9359.0611015529012</v>
      </c>
      <c r="BE8" s="135">
        <v>9156.4770102443199</v>
      </c>
      <c r="BF8" s="135">
        <v>8472.8735394890118</v>
      </c>
      <c r="BG8" s="135">
        <v>8996.1798113208952</v>
      </c>
      <c r="BH8" s="135">
        <v>9534.6506486753915</v>
      </c>
      <c r="BI8" s="135">
        <v>9735.6759214552058</v>
      </c>
      <c r="BJ8" s="135">
        <v>9895.0726757595585</v>
      </c>
      <c r="BK8" s="225">
        <v>1.6372438399790967E-2</v>
      </c>
      <c r="BL8" s="225">
        <v>9.0929019399137445E-3</v>
      </c>
      <c r="BM8" s="139">
        <v>9.4499645372148333E-2</v>
      </c>
    </row>
    <row r="9" spans="1:65" s="132" customFormat="1" ht="17" x14ac:dyDescent="0.5">
      <c r="A9" s="130" t="s">
        <v>10</v>
      </c>
      <c r="B9" s="131" t="s">
        <v>26</v>
      </c>
      <c r="C9" s="135">
        <v>575.65436634441039</v>
      </c>
      <c r="D9" s="135">
        <v>622.49384395330844</v>
      </c>
      <c r="E9" s="135">
        <v>623.42191142664672</v>
      </c>
      <c r="F9" s="135">
        <v>657.41849585004877</v>
      </c>
      <c r="G9" s="135">
        <v>675.48400757084585</v>
      </c>
      <c r="H9" s="135">
        <v>736.32676511537272</v>
      </c>
      <c r="I9" s="135">
        <v>800.2816576019319</v>
      </c>
      <c r="J9" s="135">
        <v>862.04294102691176</v>
      </c>
      <c r="K9" s="135">
        <v>932.63693258488354</v>
      </c>
      <c r="L9" s="135">
        <v>968.72356334530809</v>
      </c>
      <c r="M9" s="135">
        <v>1018.0585053704764</v>
      </c>
      <c r="N9" s="135">
        <v>1106.1993838032306</v>
      </c>
      <c r="O9" s="135">
        <v>1180.8407181409548</v>
      </c>
      <c r="P9" s="135">
        <v>1247.9708247983644</v>
      </c>
      <c r="Q9" s="135">
        <v>1315.5848320612834</v>
      </c>
      <c r="R9" s="135">
        <v>1394.2033115648292</v>
      </c>
      <c r="S9" s="135">
        <v>1516.2517562837415</v>
      </c>
      <c r="T9" s="135">
        <v>1591.2130519728662</v>
      </c>
      <c r="U9" s="135">
        <v>1646.5565906919212</v>
      </c>
      <c r="V9" s="135">
        <v>1669.7044959842885</v>
      </c>
      <c r="W9" s="135">
        <v>1718.7279665761107</v>
      </c>
      <c r="X9" s="135">
        <v>1681.0295383603955</v>
      </c>
      <c r="Y9" s="135">
        <v>1782.0303311263692</v>
      </c>
      <c r="Z9" s="135">
        <v>1853.8299863928808</v>
      </c>
      <c r="AA9" s="135">
        <v>1923.5141052819918</v>
      </c>
      <c r="AB9" s="135">
        <v>1967.5829474798836</v>
      </c>
      <c r="AC9" s="135">
        <v>1973.5162253793687</v>
      </c>
      <c r="AD9" s="135">
        <v>2004.734652325965</v>
      </c>
      <c r="AE9" s="135">
        <v>2035.8634450298439</v>
      </c>
      <c r="AF9" s="135">
        <v>2104.3849283063637</v>
      </c>
      <c r="AG9" s="135">
        <v>2174.3157819947974</v>
      </c>
      <c r="AH9" s="135">
        <v>2215.2086455777717</v>
      </c>
      <c r="AI9" s="135">
        <v>2292.3654046956972</v>
      </c>
      <c r="AJ9" s="135">
        <v>2346.9567563099822</v>
      </c>
      <c r="AK9" s="135">
        <v>2431.0349101185893</v>
      </c>
      <c r="AL9" s="135">
        <v>2444.7870779167747</v>
      </c>
      <c r="AM9" s="135">
        <v>2499.2264202835827</v>
      </c>
      <c r="AN9" s="135">
        <v>2563.6988842872988</v>
      </c>
      <c r="AO9" s="135">
        <v>2628.1225365693635</v>
      </c>
      <c r="AP9" s="135">
        <v>2747.1680136086561</v>
      </c>
      <c r="AQ9" s="135">
        <v>2881.987611884982</v>
      </c>
      <c r="AR9" s="135">
        <v>2934.1845749517379</v>
      </c>
      <c r="AS9" s="135">
        <v>3042.7392032735397</v>
      </c>
      <c r="AT9" s="135">
        <v>3165.9482874938703</v>
      </c>
      <c r="AU9" s="135">
        <v>3300.9284194808452</v>
      </c>
      <c r="AV9" s="135">
        <v>3461.8979694907212</v>
      </c>
      <c r="AW9" s="135">
        <v>3476.0389462546059</v>
      </c>
      <c r="AX9" s="135">
        <v>3723.6424098074231</v>
      </c>
      <c r="AY9" s="135">
        <v>3906.537632279546</v>
      </c>
      <c r="AZ9" s="135">
        <v>3992.0967392495045</v>
      </c>
      <c r="BA9" s="135">
        <v>4116.3038086067936</v>
      </c>
      <c r="BB9" s="135">
        <v>4103.7123601451258</v>
      </c>
      <c r="BC9" s="135">
        <v>4188.7565418667027</v>
      </c>
      <c r="BD9" s="135">
        <v>4187.6913285256624</v>
      </c>
      <c r="BE9" s="135">
        <v>4246.6043954717543</v>
      </c>
      <c r="BF9" s="135">
        <v>3859.4003367219802</v>
      </c>
      <c r="BG9" s="135">
        <v>4207.2515230150557</v>
      </c>
      <c r="BH9" s="135">
        <v>4434.1670180158926</v>
      </c>
      <c r="BI9" s="135">
        <v>4452.9605057796134</v>
      </c>
      <c r="BJ9" s="135">
        <v>4562.0215165807676</v>
      </c>
      <c r="BK9" s="225">
        <v>2.4491798357430206E-2</v>
      </c>
      <c r="BL9" s="225">
        <v>1.3434365817765137E-2</v>
      </c>
      <c r="BM9" s="139">
        <v>4.3568089858814538E-2</v>
      </c>
    </row>
    <row r="10" spans="1:65" s="126" customFormat="1" ht="17" x14ac:dyDescent="0.5">
      <c r="A10" s="130" t="s">
        <v>11</v>
      </c>
      <c r="B10" s="131" t="s">
        <v>30</v>
      </c>
      <c r="C10" s="135">
        <v>3299.2783379909088</v>
      </c>
      <c r="D10" s="135">
        <v>3859.7591211504214</v>
      </c>
      <c r="E10" s="135">
        <v>4409.4287721353603</v>
      </c>
      <c r="F10" s="135">
        <v>4990.671465422507</v>
      </c>
      <c r="G10" s="135">
        <v>5932.8751821218748</v>
      </c>
      <c r="H10" s="135">
        <v>6962.9773397668059</v>
      </c>
      <c r="I10" s="135">
        <v>7631.7290111056082</v>
      </c>
      <c r="J10" s="135">
        <v>8355.9320638636018</v>
      </c>
      <c r="K10" s="135">
        <v>9432.3695906292742</v>
      </c>
      <c r="L10" s="135">
        <v>9292.0438076930768</v>
      </c>
      <c r="M10" s="135">
        <v>9490.8857494231197</v>
      </c>
      <c r="N10" s="135">
        <v>10125.331514607889</v>
      </c>
      <c r="O10" s="135">
        <v>10572.68784678591</v>
      </c>
      <c r="P10" s="135">
        <v>11126.086445278599</v>
      </c>
      <c r="Q10" s="135">
        <v>11267.611568680915</v>
      </c>
      <c r="R10" s="135">
        <v>10530.381620028293</v>
      </c>
      <c r="S10" s="135">
        <v>10269.162657801664</v>
      </c>
      <c r="T10" s="135">
        <v>10093.476974782321</v>
      </c>
      <c r="U10" s="135">
        <v>10326.479721175747</v>
      </c>
      <c r="V10" s="135">
        <v>10378.817320065127</v>
      </c>
      <c r="W10" s="135">
        <v>10488.014061468673</v>
      </c>
      <c r="X10" s="135">
        <v>10839.650703585359</v>
      </c>
      <c r="Y10" s="135">
        <v>11377.815935294164</v>
      </c>
      <c r="Z10" s="135">
        <v>12258.681577350691</v>
      </c>
      <c r="AA10" s="135">
        <v>12969.73708469492</v>
      </c>
      <c r="AB10" s="135">
        <v>13625.01513794813</v>
      </c>
      <c r="AC10" s="135">
        <v>14309.595207009619</v>
      </c>
      <c r="AD10" s="135">
        <v>15250.047297462052</v>
      </c>
      <c r="AE10" s="135">
        <v>16009.884735084945</v>
      </c>
      <c r="AF10" s="135">
        <v>16905.616293340736</v>
      </c>
      <c r="AG10" s="135">
        <v>18036.588240769313</v>
      </c>
      <c r="AH10" s="135">
        <v>18943.915874797131</v>
      </c>
      <c r="AI10" s="135">
        <v>19962.979712704026</v>
      </c>
      <c r="AJ10" s="135">
        <v>19617.053283520207</v>
      </c>
      <c r="AK10" s="135">
        <v>20454.996303586719</v>
      </c>
      <c r="AL10" s="135">
        <v>21162.48923230551</v>
      </c>
      <c r="AM10" s="135">
        <v>21403.027385880014</v>
      </c>
      <c r="AN10" s="135">
        <v>21962.210232249927</v>
      </c>
      <c r="AO10" s="135">
        <v>22908.705413805317</v>
      </c>
      <c r="AP10" s="135">
        <v>24263.042186666818</v>
      </c>
      <c r="AQ10" s="135">
        <v>24622.693985873499</v>
      </c>
      <c r="AR10" s="135">
        <v>25186.338670152385</v>
      </c>
      <c r="AS10" s="135">
        <v>26031.152429498245</v>
      </c>
      <c r="AT10" s="135">
        <v>25899.804979078806</v>
      </c>
      <c r="AU10" s="135">
        <v>26219.004892815701</v>
      </c>
      <c r="AV10" s="135">
        <v>27967.815319390607</v>
      </c>
      <c r="AW10" s="135">
        <v>28712.399809342249</v>
      </c>
      <c r="AX10" s="135">
        <v>29863.042700791506</v>
      </c>
      <c r="AY10" s="135">
        <v>30498.898799551473</v>
      </c>
      <c r="AZ10" s="135">
        <v>31018.827332240096</v>
      </c>
      <c r="BA10" s="135">
        <v>32403.244425958783</v>
      </c>
      <c r="BB10" s="135">
        <v>33640.560925602382</v>
      </c>
      <c r="BC10" s="135">
        <v>34867.382989820027</v>
      </c>
      <c r="BD10" s="135">
        <v>35895.33480367819</v>
      </c>
      <c r="BE10" s="135">
        <v>36672.508204318729</v>
      </c>
      <c r="BF10" s="135">
        <v>34624.733550636134</v>
      </c>
      <c r="BG10" s="135">
        <v>35705.185433981191</v>
      </c>
      <c r="BH10" s="135">
        <v>36682.823428604701</v>
      </c>
      <c r="BI10" s="135">
        <v>38713.455602892594</v>
      </c>
      <c r="BJ10" s="135">
        <v>39037.311300176094</v>
      </c>
      <c r="BK10" s="225">
        <v>8.3654556856274098E-3</v>
      </c>
      <c r="BL10" s="225">
        <v>2.325871520610856E-2</v>
      </c>
      <c r="BM10" s="139">
        <v>0.37281303483358463</v>
      </c>
    </row>
    <row r="11" spans="1:65" s="126" customFormat="1" ht="17" x14ac:dyDescent="0.4">
      <c r="A11" s="133" t="s">
        <v>12</v>
      </c>
      <c r="B11" s="133"/>
      <c r="C11" s="134">
        <f>SUM(C4:C10)</f>
        <v>30909.317932592519</v>
      </c>
      <c r="D11" s="134">
        <f t="shared" ref="D11:BJ11" si="0">SUM(D4:D10)</f>
        <v>33340.244778957902</v>
      </c>
      <c r="E11" s="134">
        <f t="shared" si="0"/>
        <v>35667.80430792454</v>
      </c>
      <c r="F11" s="134">
        <f t="shared" si="0"/>
        <v>38556.409239734079</v>
      </c>
      <c r="G11" s="134">
        <f t="shared" si="0"/>
        <v>41995.4715017009</v>
      </c>
      <c r="H11" s="134">
        <f t="shared" si="0"/>
        <v>45736.139377134336</v>
      </c>
      <c r="I11" s="134">
        <f t="shared" si="0"/>
        <v>48221.979121436219</v>
      </c>
      <c r="J11" s="134">
        <f t="shared" si="0"/>
        <v>51922.073982946211</v>
      </c>
      <c r="K11" s="134">
        <f t="shared" si="0"/>
        <v>56123.034036027035</v>
      </c>
      <c r="L11" s="134">
        <f t="shared" si="0"/>
        <v>55327.588384346614</v>
      </c>
      <c r="M11" s="134">
        <f t="shared" si="0"/>
        <v>55066.366324377996</v>
      </c>
      <c r="N11" s="134">
        <f t="shared" si="0"/>
        <v>58428.082637308209</v>
      </c>
      <c r="O11" s="134">
        <f t="shared" si="0"/>
        <v>60589.802427700735</v>
      </c>
      <c r="P11" s="134">
        <f t="shared" si="0"/>
        <v>63465.708601670281</v>
      </c>
      <c r="Q11" s="134">
        <f t="shared" si="0"/>
        <v>64416.172711372354</v>
      </c>
      <c r="R11" s="134">
        <f t="shared" si="0"/>
        <v>61528.91496991922</v>
      </c>
      <c r="S11" s="134">
        <f t="shared" si="0"/>
        <v>59692.967588957712</v>
      </c>
      <c r="T11" s="134">
        <f t="shared" si="0"/>
        <v>58177.223266416673</v>
      </c>
      <c r="U11" s="134">
        <f t="shared" si="0"/>
        <v>58115.449578849606</v>
      </c>
      <c r="V11" s="134">
        <f t="shared" si="0"/>
        <v>59058.021601758868</v>
      </c>
      <c r="W11" s="134">
        <f t="shared" si="0"/>
        <v>59500.138828294053</v>
      </c>
      <c r="X11" s="134">
        <f t="shared" si="0"/>
        <v>61263.130171075652</v>
      </c>
      <c r="Y11" s="134">
        <f t="shared" si="0"/>
        <v>62784.34119571864</v>
      </c>
      <c r="Z11" s="134">
        <f t="shared" si="0"/>
        <v>64663.961048813377</v>
      </c>
      <c r="AA11" s="134">
        <f t="shared" si="0"/>
        <v>65846.898698778576</v>
      </c>
      <c r="AB11" s="134">
        <f t="shared" si="0"/>
        <v>66954.658874653978</v>
      </c>
      <c r="AC11" s="134">
        <f t="shared" si="0"/>
        <v>67042.558596926465</v>
      </c>
      <c r="AD11" s="134">
        <f t="shared" si="0"/>
        <v>67919.07380385045</v>
      </c>
      <c r="AE11" s="134">
        <f t="shared" si="0"/>
        <v>67918.271348206181</v>
      </c>
      <c r="AF11" s="134">
        <f t="shared" si="0"/>
        <v>69515.096977375943</v>
      </c>
      <c r="AG11" s="134">
        <f t="shared" si="0"/>
        <v>70785.097211100772</v>
      </c>
      <c r="AH11" s="134">
        <f t="shared" si="0"/>
        <v>72259.758056683204</v>
      </c>
      <c r="AI11" s="134">
        <f t="shared" si="0"/>
        <v>74454.917718028897</v>
      </c>
      <c r="AJ11" s="134">
        <f t="shared" si="0"/>
        <v>74754.204368015256</v>
      </c>
      <c r="AK11" s="134">
        <f t="shared" si="0"/>
        <v>76122.222140801226</v>
      </c>
      <c r="AL11" s="134">
        <f t="shared" si="0"/>
        <v>77080.738896804556</v>
      </c>
      <c r="AM11" s="134">
        <f t="shared" si="0"/>
        <v>77945.050498627737</v>
      </c>
      <c r="AN11" s="134">
        <f t="shared" si="0"/>
        <v>78746.717887319814</v>
      </c>
      <c r="AO11" s="134">
        <f t="shared" si="0"/>
        <v>80378.599987275564</v>
      </c>
      <c r="AP11" s="134">
        <f t="shared" si="0"/>
        <v>83507.850394263893</v>
      </c>
      <c r="AQ11" s="134">
        <f t="shared" si="0"/>
        <v>84896.31024463434</v>
      </c>
      <c r="AR11" s="134">
        <f t="shared" si="0"/>
        <v>85880.076373896722</v>
      </c>
      <c r="AS11" s="134">
        <f t="shared" si="0"/>
        <v>87383.378180542117</v>
      </c>
      <c r="AT11" s="134">
        <f t="shared" si="0"/>
        <v>86826.259325369698</v>
      </c>
      <c r="AU11" s="134">
        <f t="shared" si="0"/>
        <v>85645.748687642073</v>
      </c>
      <c r="AV11" s="134">
        <f t="shared" si="0"/>
        <v>88858.526772764308</v>
      </c>
      <c r="AW11" s="134">
        <f t="shared" si="0"/>
        <v>89751.440157176767</v>
      </c>
      <c r="AX11" s="134">
        <f t="shared" si="0"/>
        <v>91029.918068758707</v>
      </c>
      <c r="AY11" s="134">
        <f t="shared" si="0"/>
        <v>92702.486368727899</v>
      </c>
      <c r="AZ11" s="134">
        <f t="shared" si="0"/>
        <v>93693.36558484241</v>
      </c>
      <c r="BA11" s="134">
        <f t="shared" si="0"/>
        <v>95660.166781222608</v>
      </c>
      <c r="BB11" s="134">
        <f t="shared" si="0"/>
        <v>97520.893386422453</v>
      </c>
      <c r="BC11" s="134">
        <f t="shared" si="0"/>
        <v>99659.38124827345</v>
      </c>
      <c r="BD11" s="134">
        <f t="shared" si="0"/>
        <v>101063.08750738815</v>
      </c>
      <c r="BE11" s="134">
        <f t="shared" si="0"/>
        <v>101715.03595450369</v>
      </c>
      <c r="BF11" s="134">
        <f t="shared" si="0"/>
        <v>92736.286081328755</v>
      </c>
      <c r="BG11" s="134">
        <f t="shared" si="0"/>
        <v>98092.06556082578</v>
      </c>
      <c r="BH11" s="134">
        <f t="shared" si="0"/>
        <v>101221.14040737861</v>
      </c>
      <c r="BI11" s="134">
        <f t="shared" si="0"/>
        <v>103890.25349147855</v>
      </c>
      <c r="BJ11" s="134">
        <f t="shared" si="0"/>
        <v>104710.1567079097</v>
      </c>
      <c r="BK11" s="238">
        <v>2.7874758859447013E-2</v>
      </c>
      <c r="BL11" s="238">
        <v>1.1544802105979191E-2</v>
      </c>
      <c r="BM11" s="138">
        <v>1</v>
      </c>
    </row>
    <row r="12" spans="1:65" s="126" customFormat="1" ht="17" x14ac:dyDescent="0.5">
      <c r="A12" s="126" t="s">
        <v>13</v>
      </c>
      <c r="C12" s="227">
        <v>23245.355770312159</v>
      </c>
      <c r="D12" s="227">
        <v>25088.253331668846</v>
      </c>
      <c r="E12" s="227">
        <v>26859.69598062968</v>
      </c>
      <c r="F12" s="227">
        <v>29127.938524182096</v>
      </c>
      <c r="G12" s="227">
        <v>31855.624566400253</v>
      </c>
      <c r="H12" s="227">
        <v>34598.225255541212</v>
      </c>
      <c r="I12" s="227">
        <v>36204.385044998817</v>
      </c>
      <c r="J12" s="227">
        <v>38898.854932823648</v>
      </c>
      <c r="K12" s="227">
        <v>41852.228585130353</v>
      </c>
      <c r="L12" s="227">
        <v>40113.025230582192</v>
      </c>
      <c r="M12" s="227">
        <v>39268.759339236552</v>
      </c>
      <c r="N12" s="227">
        <v>41732.777232676104</v>
      </c>
      <c r="O12" s="227">
        <v>42817.501463107299</v>
      </c>
      <c r="P12" s="227">
        <v>44479.536320596482</v>
      </c>
      <c r="Q12" s="227">
        <v>44632.716087907153</v>
      </c>
      <c r="R12" s="227">
        <v>41489.729478296053</v>
      </c>
      <c r="S12" s="227">
        <v>39383.373721818614</v>
      </c>
      <c r="T12" s="227">
        <v>37619.450885083344</v>
      </c>
      <c r="U12" s="227">
        <v>37309.936338611449</v>
      </c>
      <c r="V12" s="227">
        <v>37914.1147150701</v>
      </c>
      <c r="W12" s="227">
        <v>38253.791911696178</v>
      </c>
      <c r="X12" s="227">
        <v>39430.835796888787</v>
      </c>
      <c r="Y12" s="227">
        <v>40253.399973413914</v>
      </c>
      <c r="Z12" s="227">
        <v>41561.471079575094</v>
      </c>
      <c r="AA12" s="227">
        <v>42093.965231894304</v>
      </c>
      <c r="AB12" s="227">
        <v>42596.69596947531</v>
      </c>
      <c r="AC12" s="227">
        <v>42740.560153821396</v>
      </c>
      <c r="AD12" s="227">
        <v>43784.072877852035</v>
      </c>
      <c r="AE12" s="227">
        <v>44103.472281600349</v>
      </c>
      <c r="AF12" s="227">
        <v>45359.262319617388</v>
      </c>
      <c r="AG12" s="227">
        <v>46010.865344279853</v>
      </c>
      <c r="AH12" s="227">
        <v>47219.634464756469</v>
      </c>
      <c r="AI12" s="227">
        <v>47983.460034797441</v>
      </c>
      <c r="AJ12" s="227">
        <v>48161.939770408433</v>
      </c>
      <c r="AK12" s="227">
        <v>48957.855314417604</v>
      </c>
      <c r="AL12" s="227">
        <v>48802.360271663965</v>
      </c>
      <c r="AM12" s="227">
        <v>48761.102229145385</v>
      </c>
      <c r="AN12" s="227">
        <v>48830.115574458017</v>
      </c>
      <c r="AO12" s="227">
        <v>49434.641225813299</v>
      </c>
      <c r="AP12" s="227">
        <v>50331.516799199453</v>
      </c>
      <c r="AQ12" s="227">
        <v>50768.605964688097</v>
      </c>
      <c r="AR12" s="227">
        <v>50356.8309871479</v>
      </c>
      <c r="AS12" s="227">
        <v>50476.096456307037</v>
      </c>
      <c r="AT12" s="227">
        <v>48806.381570625097</v>
      </c>
      <c r="AU12" s="227">
        <v>46750.620109107454</v>
      </c>
      <c r="AV12" s="227">
        <v>47341.333412608496</v>
      </c>
      <c r="AW12" s="227">
        <v>46759.787096425251</v>
      </c>
      <c r="AX12" s="227">
        <v>46343.974345858987</v>
      </c>
      <c r="AY12" s="227">
        <v>46463.319812340756</v>
      </c>
      <c r="AZ12" s="227">
        <v>46184.86836270224</v>
      </c>
      <c r="BA12" s="227">
        <v>46860.74419803152</v>
      </c>
      <c r="BB12" s="227">
        <v>47428.597182595273</v>
      </c>
      <c r="BC12" s="227">
        <v>48155.20427968906</v>
      </c>
      <c r="BD12" s="227">
        <v>48507.775164787556</v>
      </c>
      <c r="BE12" s="227">
        <v>48322.853364179558</v>
      </c>
      <c r="BF12" s="227">
        <v>42651.505852700786</v>
      </c>
      <c r="BG12" s="227">
        <v>45573.170762399044</v>
      </c>
      <c r="BH12" s="227">
        <v>46642.975641629455</v>
      </c>
      <c r="BI12" s="227">
        <v>46619.90998169579</v>
      </c>
      <c r="BJ12" s="228">
        <v>46684.442841609562</v>
      </c>
      <c r="BK12" s="239">
        <v>1.3842339021914452E-3</v>
      </c>
      <c r="BL12" s="241">
        <v>1.0764549243420518E-3</v>
      </c>
      <c r="BM12" s="231">
        <v>0.44584445587104166</v>
      </c>
    </row>
    <row r="13" spans="1:65" s="126" customFormat="1" ht="17" x14ac:dyDescent="0.5">
      <c r="A13" s="126" t="s">
        <v>14</v>
      </c>
      <c r="C13" s="227">
        <v>7663.9621622803588</v>
      </c>
      <c r="D13" s="227">
        <v>8251.9914472890487</v>
      </c>
      <c r="E13" s="227">
        <v>8808.1083272948526</v>
      </c>
      <c r="F13" s="227">
        <v>9428.4707155519718</v>
      </c>
      <c r="G13" s="227">
        <v>10139.846935300639</v>
      </c>
      <c r="H13" s="227">
        <v>11137.914121593125</v>
      </c>
      <c r="I13" s="227">
        <v>12017.594076437403</v>
      </c>
      <c r="J13" s="227">
        <v>13023.219050122576</v>
      </c>
      <c r="K13" s="227">
        <v>14270.805450896687</v>
      </c>
      <c r="L13" s="227">
        <v>15214.56315376442</v>
      </c>
      <c r="M13" s="227">
        <v>15797.606985141441</v>
      </c>
      <c r="N13" s="227">
        <v>16695.305404632105</v>
      </c>
      <c r="O13" s="227">
        <v>17772.300964593451</v>
      </c>
      <c r="P13" s="227">
        <v>18986.172281073796</v>
      </c>
      <c r="Q13" s="227">
        <v>19783.456623465208</v>
      </c>
      <c r="R13" s="227">
        <v>20039.185491623164</v>
      </c>
      <c r="S13" s="227">
        <v>20309.593867139105</v>
      </c>
      <c r="T13" s="227">
        <v>20557.772381333336</v>
      </c>
      <c r="U13" s="227">
        <v>20805.513240238161</v>
      </c>
      <c r="V13" s="227">
        <v>21143.906886688765</v>
      </c>
      <c r="W13" s="227">
        <v>21246.346916597868</v>
      </c>
      <c r="X13" s="227">
        <v>21832.294374186862</v>
      </c>
      <c r="Y13" s="227">
        <v>22530.941222304718</v>
      </c>
      <c r="Z13" s="227">
        <v>23102.489969238275</v>
      </c>
      <c r="AA13" s="227">
        <v>23752.933466884268</v>
      </c>
      <c r="AB13" s="227">
        <v>24357.962905178676</v>
      </c>
      <c r="AC13" s="227">
        <v>24301.998443105073</v>
      </c>
      <c r="AD13" s="227">
        <v>24135.000925998411</v>
      </c>
      <c r="AE13" s="227">
        <v>23814.799066605836</v>
      </c>
      <c r="AF13" s="227">
        <v>24155.834657758551</v>
      </c>
      <c r="AG13" s="227">
        <v>24774.231866820926</v>
      </c>
      <c r="AH13" s="227">
        <v>25040.123591926702</v>
      </c>
      <c r="AI13" s="227">
        <v>26471.457683231445</v>
      </c>
      <c r="AJ13" s="227">
        <v>26592.264597606831</v>
      </c>
      <c r="AK13" s="227">
        <v>27164.36682638363</v>
      </c>
      <c r="AL13" s="227">
        <v>28278.378625140595</v>
      </c>
      <c r="AM13" s="227">
        <v>29183.948269482364</v>
      </c>
      <c r="AN13" s="227">
        <v>29916.602312861782</v>
      </c>
      <c r="AO13" s="227">
        <v>30943.958761462265</v>
      </c>
      <c r="AP13" s="227">
        <v>33176.333595064432</v>
      </c>
      <c r="AQ13" s="227">
        <v>34127.704279946229</v>
      </c>
      <c r="AR13" s="227">
        <v>35523.245386748822</v>
      </c>
      <c r="AS13" s="227">
        <v>36907.281724235079</v>
      </c>
      <c r="AT13" s="227">
        <v>38019.877754744608</v>
      </c>
      <c r="AU13" s="227">
        <v>38895.128578534655</v>
      </c>
      <c r="AV13" s="227">
        <v>41517.193360155827</v>
      </c>
      <c r="AW13" s="227">
        <v>42991.653060751574</v>
      </c>
      <c r="AX13" s="227">
        <v>44685.943722899734</v>
      </c>
      <c r="AY13" s="227">
        <v>46239.166556387136</v>
      </c>
      <c r="AZ13" s="227">
        <v>47508.497222140155</v>
      </c>
      <c r="BA13" s="227">
        <v>48799.422583191081</v>
      </c>
      <c r="BB13" s="227">
        <v>50092.296203827151</v>
      </c>
      <c r="BC13" s="227">
        <v>51504.176968584405</v>
      </c>
      <c r="BD13" s="227">
        <v>52555.312342600613</v>
      </c>
      <c r="BE13" s="227">
        <v>53392.182590324112</v>
      </c>
      <c r="BF13" s="227">
        <v>50084.780228627977</v>
      </c>
      <c r="BG13" s="227">
        <v>52518.894798426794</v>
      </c>
      <c r="BH13" s="227">
        <v>54578.16476574917</v>
      </c>
      <c r="BI13" s="227">
        <v>57270.343509782811</v>
      </c>
      <c r="BJ13" s="228">
        <v>58025.71386630011</v>
      </c>
      <c r="BK13" s="239">
        <v>1.3189555190781466E-2</v>
      </c>
      <c r="BL13" s="241">
        <v>2.0199062010762603E-2</v>
      </c>
      <c r="BM13" s="231">
        <v>0.55415554412895685</v>
      </c>
    </row>
    <row r="14" spans="1:65" s="126" customFormat="1" ht="17.5" thickBot="1" x14ac:dyDescent="0.55000000000000004">
      <c r="A14" s="136" t="s">
        <v>17</v>
      </c>
      <c r="B14" s="136"/>
      <c r="C14" s="229">
        <v>6333.1325658737787</v>
      </c>
      <c r="D14" s="229">
        <v>6992.8804343672482</v>
      </c>
      <c r="E14" s="229">
        <v>7605.9686522252177</v>
      </c>
      <c r="F14" s="229">
        <v>8387.3255552735664</v>
      </c>
      <c r="G14" s="229">
        <v>9452.673209741979</v>
      </c>
      <c r="H14" s="229">
        <v>10565.105165412035</v>
      </c>
      <c r="I14" s="229">
        <v>11151.06856621264</v>
      </c>
      <c r="J14" s="229">
        <v>11940.846905664197</v>
      </c>
      <c r="K14" s="229">
        <v>12901.038750115673</v>
      </c>
      <c r="L14" s="229">
        <v>12142.232509146012</v>
      </c>
      <c r="M14" s="229">
        <v>11901.189303158388</v>
      </c>
      <c r="N14" s="229">
        <v>12792.105643762954</v>
      </c>
      <c r="O14" s="229">
        <v>12643.760032149679</v>
      </c>
      <c r="P14" s="229">
        <v>13449.543678080627</v>
      </c>
      <c r="Q14" s="229">
        <v>13842.484604417326</v>
      </c>
      <c r="R14" s="229">
        <v>13002.658054755262</v>
      </c>
      <c r="S14" s="229">
        <v>12176.311145508522</v>
      </c>
      <c r="T14" s="229">
        <v>11487.149415086193</v>
      </c>
      <c r="U14" s="229">
        <v>11208.300675462435</v>
      </c>
      <c r="V14" s="229">
        <v>10988.07691289017</v>
      </c>
      <c r="W14" s="229">
        <v>11444.139058058008</v>
      </c>
      <c r="X14" s="229">
        <v>11830.981711102357</v>
      </c>
      <c r="Y14" s="229">
        <v>11887.98855713688</v>
      </c>
      <c r="Z14" s="229">
        <v>11926.213716734046</v>
      </c>
      <c r="AA14" s="229">
        <v>11950.516486152057</v>
      </c>
      <c r="AB14" s="229">
        <v>12596.141829741853</v>
      </c>
      <c r="AC14" s="229">
        <v>12508.391528601191</v>
      </c>
      <c r="AD14" s="229">
        <v>12598.296317071003</v>
      </c>
      <c r="AE14" s="229">
        <v>12445.570842986102</v>
      </c>
      <c r="AF14" s="229">
        <v>12535.325617654167</v>
      </c>
      <c r="AG14" s="229">
        <v>12879.028601020691</v>
      </c>
      <c r="AH14" s="229">
        <v>13122.376722412155</v>
      </c>
      <c r="AI14" s="229">
        <v>13216.446854655624</v>
      </c>
      <c r="AJ14" s="229">
        <v>13483.503131655858</v>
      </c>
      <c r="AK14" s="229">
        <v>13342.67900559197</v>
      </c>
      <c r="AL14" s="229">
        <v>12933.56805751832</v>
      </c>
      <c r="AM14" s="229">
        <v>13104.337848083294</v>
      </c>
      <c r="AN14" s="229">
        <v>13066.701951618928</v>
      </c>
      <c r="AO14" s="229">
        <v>13080.802609175636</v>
      </c>
      <c r="AP14" s="229">
        <v>13175.127774384197</v>
      </c>
      <c r="AQ14" s="229">
        <v>13259.093713242499</v>
      </c>
      <c r="AR14" s="229">
        <v>13270.995640273635</v>
      </c>
      <c r="AS14" s="229">
        <v>13069.605249396172</v>
      </c>
      <c r="AT14" s="229">
        <v>12965.580572379167</v>
      </c>
      <c r="AU14" s="229">
        <v>12283.518182989172</v>
      </c>
      <c r="AV14" s="229">
        <v>12318.512082049567</v>
      </c>
      <c r="AW14" s="229">
        <v>11964.537741409622</v>
      </c>
      <c r="AX14" s="229">
        <v>11501.011905744654</v>
      </c>
      <c r="AY14" s="229">
        <v>11252.137867591953</v>
      </c>
      <c r="AZ14" s="229">
        <v>11170.148881043733</v>
      </c>
      <c r="BA14" s="229">
        <v>11330.501465004252</v>
      </c>
      <c r="BB14" s="229">
        <v>11460.463018836332</v>
      </c>
      <c r="BC14" s="229">
        <v>11869.701863166258</v>
      </c>
      <c r="BD14" s="229">
        <v>11811.824635413654</v>
      </c>
      <c r="BE14" s="229">
        <v>11851.333968121966</v>
      </c>
      <c r="BF14" s="229">
        <v>10375.61787759162</v>
      </c>
      <c r="BG14" s="229">
        <v>10914.193058186418</v>
      </c>
      <c r="BH14" s="229">
        <v>11253.511090261367</v>
      </c>
      <c r="BI14" s="229">
        <v>11023.984476932974</v>
      </c>
      <c r="BJ14" s="230">
        <v>11051.387475683285</v>
      </c>
      <c r="BK14" s="240">
        <v>2.4857617323073011E-3</v>
      </c>
      <c r="BL14" s="242">
        <v>-1.0683247496335868E-3</v>
      </c>
      <c r="BM14" s="232">
        <v>0.10554265052349464</v>
      </c>
    </row>
    <row r="15" spans="1:65" x14ac:dyDescent="0.4">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8"/>
      <c r="AV15" s="119"/>
      <c r="AW15" s="119"/>
    </row>
    <row r="16" spans="1:65" x14ac:dyDescent="0.4">
      <c r="A16" s="120" t="s">
        <v>65</v>
      </c>
      <c r="B16" s="120"/>
    </row>
    <row r="17" spans="1:62" x14ac:dyDescent="0.4">
      <c r="A17" s="120" t="s">
        <v>66</v>
      </c>
      <c r="B17" s="120"/>
    </row>
    <row r="18" spans="1:62" x14ac:dyDescent="0.4">
      <c r="A18" s="120" t="s">
        <v>23</v>
      </c>
      <c r="B18" s="120"/>
    </row>
    <row r="19" spans="1:62" x14ac:dyDescent="0.4">
      <c r="A19" s="9" t="s">
        <v>56</v>
      </c>
    </row>
    <row r="20" spans="1:62" x14ac:dyDescent="0.4">
      <c r="A20" s="121" t="s">
        <v>73</v>
      </c>
      <c r="B20" s="121"/>
    </row>
    <row r="21" spans="1:62" x14ac:dyDescent="0.4">
      <c r="A21" s="9" t="s">
        <v>57</v>
      </c>
    </row>
    <row r="22" spans="1:62" x14ac:dyDescent="0.4">
      <c r="A22" s="121" t="s">
        <v>58</v>
      </c>
      <c r="B22" s="121"/>
    </row>
    <row r="23" spans="1:62" ht="11.5" customHeight="1" x14ac:dyDescent="0.4">
      <c r="A23" s="122"/>
      <c r="B23" s="122"/>
      <c r="H23" s="123"/>
      <c r="I23" s="123"/>
      <c r="J23" s="123"/>
      <c r="K23" s="123"/>
      <c r="L23" s="123"/>
      <c r="M23" s="123"/>
      <c r="N23" s="123"/>
      <c r="O23" s="123"/>
      <c r="P23" s="123"/>
      <c r="Q23" s="123"/>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row>
    <row r="24" spans="1:62" s="10" customFormat="1" x14ac:dyDescent="0.4">
      <c r="BG24" s="125"/>
      <c r="BH24" s="125"/>
      <c r="BI24" s="125"/>
      <c r="BJ24" s="125"/>
    </row>
    <row r="25" spans="1:62" s="10" customFormat="1" x14ac:dyDescent="0.4">
      <c r="BG25" s="125"/>
      <c r="BH25" s="125"/>
      <c r="BI25" s="125"/>
      <c r="BJ25" s="125"/>
    </row>
    <row r="26" spans="1:62" s="10" customFormat="1" x14ac:dyDescent="0.4">
      <c r="BG26" s="125"/>
      <c r="BH26" s="125"/>
      <c r="BI26" s="125"/>
      <c r="BJ26" s="125"/>
    </row>
    <row r="27" spans="1:62" s="10" customFormat="1" x14ac:dyDescent="0.4">
      <c r="BG27" s="125"/>
      <c r="BH27" s="125"/>
      <c r="BI27" s="125"/>
      <c r="BJ27" s="125"/>
    </row>
    <row r="28" spans="1:62" s="10" customFormat="1" x14ac:dyDescent="0.4">
      <c r="BG28" s="125"/>
      <c r="BH28" s="125"/>
      <c r="BI28" s="125"/>
      <c r="BJ28" s="125"/>
    </row>
    <row r="29" spans="1:62" s="10" customFormat="1" x14ac:dyDescent="0.4">
      <c r="BG29" s="125"/>
      <c r="BH29" s="125"/>
      <c r="BI29" s="125"/>
      <c r="BJ29" s="125"/>
    </row>
    <row r="30" spans="1:62" s="10" customFormat="1" x14ac:dyDescent="0.4">
      <c r="BG30" s="125"/>
      <c r="BH30" s="125"/>
      <c r="BI30" s="125"/>
      <c r="BJ30" s="125"/>
    </row>
    <row r="31" spans="1:62" s="10" customFormat="1" x14ac:dyDescent="0.4">
      <c r="B31" s="244">
        <v>1994</v>
      </c>
      <c r="C31" s="244">
        <v>2024</v>
      </c>
      <c r="BG31" s="125"/>
      <c r="BH31" s="125"/>
      <c r="BI31" s="125"/>
      <c r="BJ31" s="125"/>
    </row>
    <row r="32" spans="1:62" s="10" customFormat="1" x14ac:dyDescent="0.5">
      <c r="A32" s="243" t="s">
        <v>27</v>
      </c>
      <c r="B32" s="245">
        <f>+AF4/SUM($AF$4:$AF$10)</f>
        <v>0.30771223159464783</v>
      </c>
      <c r="C32" s="245">
        <f>+BJ4/SUM($BJ$4:$BJ$10)</f>
        <v>0.23482370065140565</v>
      </c>
      <c r="BG32" s="125"/>
      <c r="BH32" s="125"/>
      <c r="BI32" s="125"/>
      <c r="BJ32" s="125"/>
    </row>
    <row r="33" spans="1:62" s="10" customFormat="1" x14ac:dyDescent="0.5">
      <c r="A33" s="243" t="s">
        <v>28</v>
      </c>
      <c r="B33" s="245">
        <f t="shared" ref="B33:B38" si="1">+AF5/SUM($AF$4:$AF$10)</f>
        <v>6.1827132366993331E-2</v>
      </c>
      <c r="C33" s="245">
        <f t="shared" ref="C33:C38" si="2">+BJ5/SUM($BJ$4:$BJ$10)</f>
        <v>6.8051351243945249E-2</v>
      </c>
      <c r="BG33" s="125"/>
      <c r="BH33" s="125"/>
      <c r="BI33" s="125"/>
      <c r="BJ33" s="125"/>
    </row>
    <row r="34" spans="1:62" s="10" customFormat="1" x14ac:dyDescent="0.5">
      <c r="A34" s="243" t="s">
        <v>29</v>
      </c>
      <c r="B34" s="245">
        <f t="shared" si="1"/>
        <v>0.23014336352961934</v>
      </c>
      <c r="C34" s="245">
        <f t="shared" si="2"/>
        <v>0.13945293720337518</v>
      </c>
      <c r="BG34" s="125"/>
      <c r="BH34" s="125"/>
      <c r="BI34" s="125"/>
      <c r="BJ34" s="125"/>
    </row>
    <row r="35" spans="1:62" s="10" customFormat="1" x14ac:dyDescent="0.5">
      <c r="A35" s="243" t="s">
        <v>32</v>
      </c>
      <c r="B35" s="245">
        <f t="shared" si="1"/>
        <v>6.2630624550485667E-2</v>
      </c>
      <c r="C35" s="245">
        <f>+BJ7/SUM($BJ$4:$BJ$10)</f>
        <v>4.6791240836725742E-2</v>
      </c>
      <c r="BG35" s="125"/>
      <c r="BH35" s="125"/>
      <c r="BI35" s="125"/>
      <c r="BJ35" s="125"/>
    </row>
    <row r="36" spans="1:62" s="10" customFormat="1" x14ac:dyDescent="0.5">
      <c r="A36" s="243" t="s">
        <v>31</v>
      </c>
      <c r="B36" s="245">
        <f t="shared" si="1"/>
        <v>6.4220853501633771E-2</v>
      </c>
      <c r="C36" s="245">
        <f t="shared" si="2"/>
        <v>9.4499645372148458E-2</v>
      </c>
      <c r="BG36" s="125"/>
      <c r="BH36" s="125"/>
      <c r="BI36" s="125"/>
      <c r="BJ36" s="125"/>
    </row>
    <row r="37" spans="1:62" s="10" customFormat="1" x14ac:dyDescent="0.5">
      <c r="A37" s="243" t="s">
        <v>26</v>
      </c>
      <c r="B37" s="245">
        <f t="shared" si="1"/>
        <v>3.0272343991568435E-2</v>
      </c>
      <c r="C37" s="245">
        <f t="shared" si="2"/>
        <v>4.3568089858814593E-2</v>
      </c>
      <c r="BG37" s="125"/>
      <c r="BH37" s="125"/>
      <c r="BI37" s="125"/>
      <c r="BJ37" s="125"/>
    </row>
    <row r="38" spans="1:62" s="10" customFormat="1" x14ac:dyDescent="0.5">
      <c r="A38" s="243" t="s">
        <v>30</v>
      </c>
      <c r="B38" s="245">
        <f t="shared" si="1"/>
        <v>0.24319345046505161</v>
      </c>
      <c r="C38" s="245">
        <f t="shared" si="2"/>
        <v>0.37281303483358508</v>
      </c>
      <c r="BG38" s="125"/>
      <c r="BH38" s="125"/>
      <c r="BI38" s="125"/>
      <c r="BJ38" s="125"/>
    </row>
    <row r="39" spans="1:62" s="10" customFormat="1" x14ac:dyDescent="0.4">
      <c r="BG39" s="125"/>
      <c r="BH39" s="125"/>
      <c r="BI39" s="125"/>
      <c r="BJ39" s="125"/>
    </row>
    <row r="40" spans="1:62" s="10" customFormat="1" x14ac:dyDescent="0.4">
      <c r="BG40" s="125"/>
      <c r="BH40" s="125"/>
      <c r="BI40" s="125"/>
      <c r="BJ40" s="125"/>
    </row>
    <row r="41" spans="1:62" s="10" customFormat="1" x14ac:dyDescent="0.4">
      <c r="BG41" s="125"/>
      <c r="BH41" s="125"/>
      <c r="BI41" s="125"/>
      <c r="BJ41" s="125"/>
    </row>
    <row r="42" spans="1:62" s="10" customFormat="1" x14ac:dyDescent="0.4">
      <c r="BG42" s="125"/>
      <c r="BH42" s="125"/>
      <c r="BI42" s="125"/>
      <c r="BJ42" s="125"/>
    </row>
    <row r="43" spans="1:62" s="10" customFormat="1" x14ac:dyDescent="0.4">
      <c r="BG43" s="125"/>
      <c r="BH43" s="125"/>
      <c r="BI43" s="125"/>
      <c r="BJ43" s="125"/>
    </row>
    <row r="44" spans="1:62" s="10" customFormat="1" x14ac:dyDescent="0.4">
      <c r="BG44" s="125"/>
      <c r="BH44" s="125"/>
      <c r="BI44" s="125"/>
      <c r="BJ44" s="125"/>
    </row>
    <row r="45" spans="1:62" s="10" customFormat="1" x14ac:dyDescent="0.4">
      <c r="BG45" s="125"/>
      <c r="BH45" s="125"/>
      <c r="BI45" s="125"/>
      <c r="BJ45" s="125"/>
    </row>
    <row r="46" spans="1:62" s="10" customFormat="1" x14ac:dyDescent="0.4">
      <c r="BG46" s="125"/>
      <c r="BH46" s="125"/>
      <c r="BI46" s="125"/>
      <c r="BJ46" s="125"/>
    </row>
    <row r="47" spans="1:62" s="10" customFormat="1" x14ac:dyDescent="0.4">
      <c r="BG47" s="125"/>
      <c r="BH47" s="125"/>
      <c r="BI47" s="125"/>
      <c r="BJ47" s="125"/>
    </row>
    <row r="48" spans="1:62" s="10" customFormat="1" x14ac:dyDescent="0.4">
      <c r="BG48" s="125"/>
      <c r="BH48" s="125"/>
      <c r="BI48" s="125"/>
      <c r="BJ48" s="125"/>
    </row>
    <row r="49" spans="59:62" s="10" customFormat="1" x14ac:dyDescent="0.4">
      <c r="BG49" s="125"/>
      <c r="BH49" s="125"/>
      <c r="BI49" s="125"/>
      <c r="BJ49" s="125"/>
    </row>
    <row r="50" spans="59:62" s="10" customFormat="1" x14ac:dyDescent="0.4">
      <c r="BG50" s="125"/>
      <c r="BH50" s="125"/>
      <c r="BI50" s="125"/>
      <c r="BJ50" s="125"/>
    </row>
    <row r="51" spans="59:62" s="10" customFormat="1" x14ac:dyDescent="0.4">
      <c r="BG51" s="125"/>
      <c r="BH51" s="125"/>
      <c r="BI51" s="125"/>
      <c r="BJ51" s="125"/>
    </row>
    <row r="52" spans="59:62" s="10" customFormat="1" x14ac:dyDescent="0.4">
      <c r="BG52" s="125"/>
      <c r="BH52" s="125"/>
      <c r="BI52" s="125"/>
      <c r="BJ52" s="125"/>
    </row>
    <row r="53" spans="59:62" s="10" customFormat="1" x14ac:dyDescent="0.4">
      <c r="BG53" s="125"/>
      <c r="BH53" s="125"/>
      <c r="BI53" s="125"/>
      <c r="BJ53" s="125"/>
    </row>
    <row r="54" spans="59:62" s="10" customFormat="1" x14ac:dyDescent="0.4">
      <c r="BG54" s="125"/>
      <c r="BH54" s="125"/>
      <c r="BI54" s="125"/>
      <c r="BJ54" s="125"/>
    </row>
    <row r="55" spans="59:62" s="10" customFormat="1" x14ac:dyDescent="0.4">
      <c r="BG55" s="125"/>
      <c r="BH55" s="125"/>
      <c r="BI55" s="125"/>
      <c r="BJ55" s="125"/>
    </row>
    <row r="56" spans="59:62" s="10" customFormat="1" x14ac:dyDescent="0.4">
      <c r="BG56" s="125"/>
      <c r="BH56" s="125"/>
      <c r="BI56" s="125"/>
      <c r="BJ56" s="125"/>
    </row>
    <row r="57" spans="59:62" s="10" customFormat="1" x14ac:dyDescent="0.4">
      <c r="BG57" s="125"/>
      <c r="BH57" s="125"/>
      <c r="BI57" s="125"/>
      <c r="BJ57" s="125"/>
    </row>
    <row r="58" spans="59:62" s="10" customFormat="1" x14ac:dyDescent="0.4">
      <c r="BG58" s="125"/>
      <c r="BH58" s="125"/>
      <c r="BI58" s="125"/>
      <c r="BJ58" s="125"/>
    </row>
    <row r="59" spans="59:62" s="10" customFormat="1" x14ac:dyDescent="0.4">
      <c r="BG59" s="125"/>
      <c r="BH59" s="125"/>
      <c r="BI59" s="125"/>
      <c r="BJ59" s="125"/>
    </row>
    <row r="60" spans="59:62" s="10" customFormat="1" x14ac:dyDescent="0.4">
      <c r="BG60" s="125"/>
      <c r="BH60" s="125"/>
      <c r="BI60" s="125"/>
      <c r="BJ60" s="125"/>
    </row>
    <row r="61" spans="59:62" s="10" customFormat="1" x14ac:dyDescent="0.4">
      <c r="BG61" s="125"/>
      <c r="BH61" s="125"/>
      <c r="BI61" s="125"/>
      <c r="BJ61" s="125"/>
    </row>
    <row r="62" spans="59:62" s="10" customFormat="1" x14ac:dyDescent="0.4">
      <c r="BG62" s="125"/>
      <c r="BH62" s="125"/>
      <c r="BI62" s="125"/>
      <c r="BJ62" s="125"/>
    </row>
    <row r="63" spans="59:62" s="10" customFormat="1" x14ac:dyDescent="0.4">
      <c r="BG63" s="125"/>
      <c r="BH63" s="125"/>
      <c r="BI63" s="125"/>
      <c r="BJ63" s="125"/>
    </row>
    <row r="64" spans="59:62" s="10" customFormat="1" x14ac:dyDescent="0.4">
      <c r="BG64" s="125"/>
      <c r="BH64" s="125"/>
      <c r="BI64" s="125"/>
      <c r="BJ64" s="125"/>
    </row>
    <row r="65" spans="59:62" s="10" customFormat="1" x14ac:dyDescent="0.4">
      <c r="BG65" s="125"/>
      <c r="BH65" s="125"/>
      <c r="BI65" s="125"/>
      <c r="BJ65" s="125"/>
    </row>
    <row r="66" spans="59:62" s="10" customFormat="1" x14ac:dyDescent="0.4">
      <c r="BG66" s="125"/>
      <c r="BH66" s="125"/>
      <c r="BI66" s="125"/>
      <c r="BJ66" s="125"/>
    </row>
    <row r="67" spans="59:62" s="10" customFormat="1" x14ac:dyDescent="0.4">
      <c r="BG67" s="125"/>
      <c r="BH67" s="125"/>
      <c r="BI67" s="125"/>
      <c r="BJ67" s="125"/>
    </row>
    <row r="68" spans="59:62" s="10" customFormat="1" x14ac:dyDescent="0.4">
      <c r="BG68" s="125"/>
      <c r="BH68" s="125"/>
      <c r="BI68" s="125"/>
      <c r="BJ68" s="125"/>
    </row>
    <row r="69" spans="59:62" s="10" customFormat="1" x14ac:dyDescent="0.4">
      <c r="BG69" s="125"/>
      <c r="BH69" s="125"/>
      <c r="BI69" s="125"/>
      <c r="BJ69" s="125"/>
    </row>
    <row r="70" spans="59:62" s="10" customFormat="1" x14ac:dyDescent="0.4">
      <c r="BG70" s="125"/>
      <c r="BH70" s="125"/>
      <c r="BI70" s="125"/>
      <c r="BJ70" s="125"/>
    </row>
    <row r="71" spans="59:62" s="10" customFormat="1" x14ac:dyDescent="0.4">
      <c r="BG71" s="125"/>
      <c r="BH71" s="125"/>
      <c r="BI71" s="125"/>
      <c r="BJ71" s="125"/>
    </row>
    <row r="72" spans="59:62" s="10" customFormat="1" x14ac:dyDescent="0.4">
      <c r="BG72" s="125"/>
      <c r="BH72" s="125"/>
      <c r="BI72" s="125"/>
      <c r="BJ72" s="125"/>
    </row>
    <row r="73" spans="59:62" s="10" customFormat="1" x14ac:dyDescent="0.4">
      <c r="BG73" s="125"/>
      <c r="BH73" s="125"/>
      <c r="BI73" s="125"/>
      <c r="BJ73" s="125"/>
    </row>
    <row r="74" spans="59:62" s="10" customFormat="1" x14ac:dyDescent="0.4">
      <c r="BG74" s="125"/>
      <c r="BH74" s="125"/>
      <c r="BI74" s="125"/>
      <c r="BJ74" s="125"/>
    </row>
    <row r="75" spans="59:62" s="10" customFormat="1" x14ac:dyDescent="0.4">
      <c r="BG75" s="125"/>
      <c r="BH75" s="125"/>
      <c r="BI75" s="125"/>
      <c r="BJ75" s="125"/>
    </row>
    <row r="76" spans="59:62" s="10" customFormat="1" x14ac:dyDescent="0.4">
      <c r="BG76" s="125"/>
      <c r="BH76" s="125"/>
      <c r="BI76" s="125"/>
      <c r="BJ76" s="125"/>
    </row>
    <row r="77" spans="59:62" s="10" customFormat="1" x14ac:dyDescent="0.4">
      <c r="BG77" s="125"/>
      <c r="BH77" s="125"/>
      <c r="BI77" s="125"/>
      <c r="BJ77" s="125"/>
    </row>
    <row r="78" spans="59:62" s="10" customFormat="1" x14ac:dyDescent="0.4">
      <c r="BG78" s="125"/>
      <c r="BH78" s="125"/>
      <c r="BI78" s="125"/>
      <c r="BJ78" s="125"/>
    </row>
    <row r="79" spans="59:62" s="10" customFormat="1" x14ac:dyDescent="0.4">
      <c r="BG79" s="125"/>
      <c r="BH79" s="125"/>
      <c r="BI79" s="125"/>
      <c r="BJ79" s="125"/>
    </row>
    <row r="80" spans="59:62" s="10" customFormat="1" x14ac:dyDescent="0.4">
      <c r="BG80" s="125"/>
      <c r="BH80" s="125"/>
      <c r="BI80" s="125"/>
      <c r="BJ80" s="125"/>
    </row>
    <row r="81" spans="59:62" s="10" customFormat="1" x14ac:dyDescent="0.4">
      <c r="BG81" s="125"/>
      <c r="BH81" s="125"/>
      <c r="BI81" s="125"/>
      <c r="BJ81" s="125"/>
    </row>
    <row r="82" spans="59:62" s="10" customFormat="1" x14ac:dyDescent="0.4">
      <c r="BG82" s="125"/>
      <c r="BH82" s="125"/>
      <c r="BI82" s="125"/>
      <c r="BJ82" s="125"/>
    </row>
    <row r="83" spans="59:62" s="10" customFormat="1" x14ac:dyDescent="0.4">
      <c r="BG83" s="125"/>
      <c r="BH83" s="125"/>
      <c r="BI83" s="125"/>
      <c r="BJ83" s="125"/>
    </row>
    <row r="84" spans="59:62" s="10" customFormat="1" x14ac:dyDescent="0.4">
      <c r="BG84" s="125"/>
      <c r="BH84" s="125"/>
      <c r="BI84" s="125"/>
      <c r="BJ84" s="125"/>
    </row>
    <row r="85" spans="59:62" s="10" customFormat="1" x14ac:dyDescent="0.4">
      <c r="BG85" s="125"/>
      <c r="BH85" s="125"/>
      <c r="BI85" s="125"/>
      <c r="BJ85" s="125"/>
    </row>
    <row r="86" spans="59:62" s="10" customFormat="1" x14ac:dyDescent="0.4">
      <c r="BG86" s="125"/>
      <c r="BH86" s="125"/>
      <c r="BI86" s="125"/>
      <c r="BJ86" s="125"/>
    </row>
    <row r="87" spans="59:62" s="10" customFormat="1" x14ac:dyDescent="0.4">
      <c r="BG87" s="125"/>
      <c r="BH87" s="125"/>
      <c r="BI87" s="125"/>
      <c r="BJ87" s="125"/>
    </row>
    <row r="88" spans="59:62" s="10" customFormat="1" x14ac:dyDescent="0.4">
      <c r="BG88" s="125"/>
      <c r="BH88" s="125"/>
      <c r="BI88" s="125"/>
      <c r="BJ88" s="125"/>
    </row>
    <row r="89" spans="59:62" s="10" customFormat="1" x14ac:dyDescent="0.4">
      <c r="BG89" s="125"/>
      <c r="BH89" s="125"/>
      <c r="BI89" s="125"/>
      <c r="BJ89" s="125"/>
    </row>
    <row r="90" spans="59:62" s="10" customFormat="1" x14ac:dyDescent="0.4">
      <c r="BG90" s="125"/>
      <c r="BH90" s="125"/>
      <c r="BI90" s="125"/>
      <c r="BJ90" s="125"/>
    </row>
    <row r="91" spans="59:62" s="10" customFormat="1" x14ac:dyDescent="0.4">
      <c r="BG91" s="125"/>
      <c r="BH91" s="125"/>
      <c r="BI91" s="125"/>
      <c r="BJ91" s="125"/>
    </row>
    <row r="92" spans="59:62" s="10" customFormat="1" x14ac:dyDescent="0.4">
      <c r="BG92" s="125"/>
      <c r="BH92" s="125"/>
      <c r="BI92" s="125"/>
      <c r="BJ92" s="125"/>
    </row>
    <row r="93" spans="59:62" s="10" customFormat="1" x14ac:dyDescent="0.4">
      <c r="BG93" s="125"/>
      <c r="BH93" s="125"/>
      <c r="BI93" s="125"/>
      <c r="BJ93" s="125"/>
    </row>
    <row r="94" spans="59:62" s="10" customFormat="1" x14ac:dyDescent="0.4">
      <c r="BG94" s="125"/>
      <c r="BH94" s="125"/>
      <c r="BI94" s="125"/>
      <c r="BJ94" s="125"/>
    </row>
    <row r="95" spans="59:62" s="10" customFormat="1" x14ac:dyDescent="0.4">
      <c r="BG95" s="125"/>
      <c r="BH95" s="125"/>
      <c r="BI95" s="125"/>
      <c r="BJ95" s="125"/>
    </row>
    <row r="96" spans="59:62" s="10" customFormat="1" x14ac:dyDescent="0.4">
      <c r="BG96" s="125"/>
      <c r="BH96" s="125"/>
      <c r="BI96" s="125"/>
      <c r="BJ96" s="125"/>
    </row>
    <row r="97" spans="59:62" s="10" customFormat="1" x14ac:dyDescent="0.4">
      <c r="BG97" s="125"/>
      <c r="BH97" s="125"/>
      <c r="BI97" s="125"/>
      <c r="BJ97" s="125"/>
    </row>
    <row r="98" spans="59:62" s="10" customFormat="1" x14ac:dyDescent="0.4">
      <c r="BG98" s="125"/>
      <c r="BH98" s="125"/>
      <c r="BI98" s="125"/>
      <c r="BJ98" s="125"/>
    </row>
    <row r="99" spans="59:62" s="10" customFormat="1" x14ac:dyDescent="0.4">
      <c r="BG99" s="125"/>
      <c r="BH99" s="125"/>
      <c r="BI99" s="125"/>
      <c r="BJ99" s="125"/>
    </row>
    <row r="100" spans="59:62" s="10" customFormat="1" x14ac:dyDescent="0.4">
      <c r="BG100" s="125"/>
      <c r="BH100" s="125"/>
      <c r="BI100" s="125"/>
      <c r="BJ100" s="125"/>
    </row>
    <row r="101" spans="59:62" s="10" customFormat="1" x14ac:dyDescent="0.4">
      <c r="BG101" s="125"/>
      <c r="BH101" s="125"/>
      <c r="BI101" s="125"/>
      <c r="BJ101" s="125"/>
    </row>
    <row r="102" spans="59:62" s="10" customFormat="1" x14ac:dyDescent="0.4">
      <c r="BG102" s="125"/>
      <c r="BH102" s="125"/>
      <c r="BI102" s="125"/>
      <c r="BJ102" s="125"/>
    </row>
    <row r="103" spans="59:62" s="10" customFormat="1" x14ac:dyDescent="0.4">
      <c r="BG103" s="125"/>
      <c r="BH103" s="125"/>
      <c r="BI103" s="125"/>
      <c r="BJ103" s="125"/>
    </row>
    <row r="104" spans="59:62" s="10" customFormat="1" x14ac:dyDescent="0.4">
      <c r="BG104" s="125"/>
      <c r="BH104" s="125"/>
      <c r="BI104" s="125"/>
      <c r="BJ104" s="125"/>
    </row>
    <row r="105" spans="59:62" s="10" customFormat="1" x14ac:dyDescent="0.4">
      <c r="BG105" s="125"/>
      <c r="BH105" s="125"/>
      <c r="BI105" s="125"/>
      <c r="BJ105" s="125"/>
    </row>
    <row r="106" spans="59:62" s="10" customFormat="1" x14ac:dyDescent="0.4">
      <c r="BG106" s="125"/>
      <c r="BH106" s="125"/>
      <c r="BI106" s="125"/>
      <c r="BJ106" s="125"/>
    </row>
    <row r="107" spans="59:62" s="10" customFormat="1" x14ac:dyDescent="0.4">
      <c r="BG107" s="125"/>
      <c r="BH107" s="125"/>
      <c r="BI107" s="125"/>
      <c r="BJ107" s="125"/>
    </row>
    <row r="108" spans="59:62" s="10" customFormat="1" x14ac:dyDescent="0.4">
      <c r="BG108" s="125"/>
      <c r="BH108" s="125"/>
      <c r="BI108" s="125"/>
      <c r="BJ108" s="125"/>
    </row>
    <row r="109" spans="59:62" s="10" customFormat="1" x14ac:dyDescent="0.4">
      <c r="BG109" s="125"/>
      <c r="BH109" s="125"/>
      <c r="BI109" s="125"/>
      <c r="BJ109" s="125"/>
    </row>
    <row r="110" spans="59:62" s="10" customFormat="1" x14ac:dyDescent="0.4">
      <c r="BG110" s="125"/>
      <c r="BH110" s="125"/>
      <c r="BI110" s="125"/>
      <c r="BJ110" s="125"/>
    </row>
    <row r="111" spans="59:62" s="10" customFormat="1" x14ac:dyDescent="0.4">
      <c r="BG111" s="125"/>
      <c r="BH111" s="125"/>
      <c r="BI111" s="125"/>
      <c r="BJ111" s="125"/>
    </row>
  </sheetData>
  <mergeCells count="1">
    <mergeCell ref="BK2:BL2"/>
  </mergeCells>
  <conditionalFormatting sqref="BL12:BL14">
    <cfRule type="cellIs" dxfId="3" priority="1" operator="lessThanOrEqual">
      <formula>0</formula>
    </cfRule>
    <cfRule type="cellIs" dxfId="2" priority="2" operator="greaterThan">
      <formula>0</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9F708-C8BA-9049-9BDF-A9834B58220D}">
  <dimension ref="A1:BN395"/>
  <sheetViews>
    <sheetView tabSelected="1" topLeftCell="A55" zoomScale="63" zoomScaleNormal="63" workbookViewId="0">
      <selection activeCell="R78" sqref="R78"/>
    </sheetView>
  </sheetViews>
  <sheetFormatPr baseColWidth="10" defaultColWidth="9.1640625" defaultRowHeight="12" x14ac:dyDescent="0.4"/>
  <cols>
    <col min="1" max="2" width="23.83203125" style="13" customWidth="1"/>
    <col min="3" max="16" width="6.83203125" style="13" customWidth="1"/>
    <col min="17" max="17" width="18.5" style="13" customWidth="1"/>
    <col min="18" max="58" width="6.83203125" style="13" customWidth="1"/>
    <col min="59" max="60" width="6.83203125" style="15" customWidth="1"/>
    <col min="61" max="62" width="7.25" style="15" customWidth="1"/>
    <col min="63" max="65" width="7.6640625" style="13" customWidth="1"/>
    <col min="66" max="16384" width="9.1640625" style="13"/>
  </cols>
  <sheetData>
    <row r="1" spans="1:66" ht="15" customHeight="1" thickBot="1" x14ac:dyDescent="0.45">
      <c r="A1" s="12" t="s">
        <v>53</v>
      </c>
      <c r="B1" s="110" t="s">
        <v>3</v>
      </c>
      <c r="BM1" s="16"/>
    </row>
    <row r="2" spans="1:66" ht="15" customHeight="1" x14ac:dyDescent="0.4">
      <c r="C2" s="106">
        <v>1965</v>
      </c>
      <c r="D2" s="106">
        <v>1966</v>
      </c>
      <c r="E2" s="106">
        <v>1967</v>
      </c>
      <c r="F2" s="106">
        <v>1968</v>
      </c>
      <c r="G2" s="106">
        <v>1969</v>
      </c>
      <c r="H2" s="106">
        <v>1970</v>
      </c>
      <c r="I2" s="106">
        <v>1971</v>
      </c>
      <c r="J2" s="106">
        <v>1972</v>
      </c>
      <c r="K2" s="106">
        <v>1973</v>
      </c>
      <c r="L2" s="106">
        <v>1974</v>
      </c>
      <c r="M2" s="106">
        <v>1975</v>
      </c>
      <c r="N2" s="106">
        <v>1976</v>
      </c>
      <c r="O2" s="106">
        <v>1977</v>
      </c>
      <c r="P2" s="106">
        <v>1978</v>
      </c>
      <c r="Q2" s="106">
        <v>1979</v>
      </c>
      <c r="R2" s="106">
        <v>1980</v>
      </c>
      <c r="S2" s="106">
        <v>1981</v>
      </c>
      <c r="T2" s="106">
        <v>1982</v>
      </c>
      <c r="U2" s="106">
        <v>1983</v>
      </c>
      <c r="V2" s="106">
        <v>1984</v>
      </c>
      <c r="W2" s="106">
        <v>1985</v>
      </c>
      <c r="X2" s="106">
        <v>1986</v>
      </c>
      <c r="Y2" s="106">
        <v>1987</v>
      </c>
      <c r="Z2" s="106">
        <v>1988</v>
      </c>
      <c r="AA2" s="106">
        <v>1989</v>
      </c>
      <c r="AB2" s="106">
        <v>1990</v>
      </c>
      <c r="AC2" s="106">
        <v>1991</v>
      </c>
      <c r="AD2" s="106">
        <v>1992</v>
      </c>
      <c r="AE2" s="106">
        <v>1993</v>
      </c>
      <c r="AF2" s="106">
        <v>1994</v>
      </c>
      <c r="AG2" s="106">
        <v>1995</v>
      </c>
      <c r="AH2" s="106">
        <v>1996</v>
      </c>
      <c r="AI2" s="106">
        <v>1997</v>
      </c>
      <c r="AJ2" s="106">
        <v>1998</v>
      </c>
      <c r="AK2" s="106">
        <v>1999</v>
      </c>
      <c r="AL2" s="106">
        <v>2000</v>
      </c>
      <c r="AM2" s="106">
        <v>2001</v>
      </c>
      <c r="AN2" s="106">
        <v>2002</v>
      </c>
      <c r="AO2" s="106">
        <v>2003</v>
      </c>
      <c r="AP2" s="106">
        <v>2004</v>
      </c>
      <c r="AQ2" s="106">
        <v>2005</v>
      </c>
      <c r="AR2" s="106">
        <v>2006</v>
      </c>
      <c r="AS2" s="106">
        <v>2007</v>
      </c>
      <c r="AT2" s="106">
        <v>2008</v>
      </c>
      <c r="AU2" s="106">
        <v>2009</v>
      </c>
      <c r="AV2" s="106">
        <v>2010</v>
      </c>
      <c r="AW2" s="106">
        <v>2011</v>
      </c>
      <c r="AX2" s="107">
        <v>2012</v>
      </c>
      <c r="AY2" s="107">
        <v>2013</v>
      </c>
      <c r="AZ2" s="107">
        <v>2014</v>
      </c>
      <c r="BA2" s="107">
        <v>2015</v>
      </c>
      <c r="BB2" s="107">
        <v>2016</v>
      </c>
      <c r="BC2" s="107">
        <v>2017</v>
      </c>
      <c r="BD2" s="107">
        <v>2018</v>
      </c>
      <c r="BE2" s="107">
        <v>2019</v>
      </c>
      <c r="BF2" s="107">
        <v>2020</v>
      </c>
      <c r="BG2" s="107">
        <v>2021</v>
      </c>
      <c r="BH2" s="105">
        <v>2022</v>
      </c>
      <c r="BI2" s="105">
        <v>2023</v>
      </c>
      <c r="BJ2" s="250">
        <v>2024</v>
      </c>
      <c r="BK2" s="254">
        <v>2024</v>
      </c>
      <c r="BL2" s="255" t="s">
        <v>74</v>
      </c>
      <c r="BM2" s="256">
        <v>2024</v>
      </c>
    </row>
    <row r="3" spans="1:66" ht="15" customHeight="1" x14ac:dyDescent="0.35">
      <c r="A3" s="91" t="s">
        <v>5</v>
      </c>
      <c r="B3" s="19" t="s">
        <v>27</v>
      </c>
      <c r="C3" s="156">
        <v>12936.423389097496</v>
      </c>
      <c r="D3" s="156">
        <v>13584.890278202409</v>
      </c>
      <c r="E3" s="156">
        <v>14163.208025601447</v>
      </c>
      <c r="F3" s="156">
        <v>15101.16811208402</v>
      </c>
      <c r="G3" s="156">
        <v>15927.007234405381</v>
      </c>
      <c r="H3" s="156">
        <v>16609.501740661035</v>
      </c>
      <c r="I3" s="156">
        <v>17191.90609808694</v>
      </c>
      <c r="J3" s="156">
        <v>18479.246401115393</v>
      </c>
      <c r="K3" s="156">
        <v>19626.742449643942</v>
      </c>
      <c r="L3" s="156">
        <v>19069.428937612407</v>
      </c>
      <c r="M3" s="156">
        <v>18787.214853894104</v>
      </c>
      <c r="N3" s="156">
        <v>20029.261514069331</v>
      </c>
      <c r="O3" s="156">
        <v>21047.327127058197</v>
      </c>
      <c r="P3" s="156">
        <v>21640.456982149753</v>
      </c>
      <c r="Q3" s="156">
        <v>21460.226697108235</v>
      </c>
      <c r="R3" s="156">
        <v>20071.036732574557</v>
      </c>
      <c r="S3" s="156">
        <v>19128.989198502702</v>
      </c>
      <c r="T3" s="156">
        <v>18282.107997454405</v>
      </c>
      <c r="U3" s="156">
        <v>18107.579113181189</v>
      </c>
      <c r="V3" s="156">
        <v>18685.308855155148</v>
      </c>
      <c r="W3" s="156">
        <v>18782.275757045711</v>
      </c>
      <c r="X3" s="156">
        <v>19430.523100489503</v>
      </c>
      <c r="Y3" s="156">
        <v>19924.571846469997</v>
      </c>
      <c r="Z3" s="156">
        <v>20624.732888963539</v>
      </c>
      <c r="AA3" s="156">
        <v>20839.798651315075</v>
      </c>
      <c r="AB3" s="156">
        <v>20378.061877998389</v>
      </c>
      <c r="AC3" s="156">
        <v>20078.808265914558</v>
      </c>
      <c r="AD3" s="156">
        <v>20459.633226978887</v>
      </c>
      <c r="AE3" s="156">
        <v>20679.168408263839</v>
      </c>
      <c r="AF3" s="156">
        <v>21306.566168371915</v>
      </c>
      <c r="AG3" s="156">
        <v>21302.967959731239</v>
      </c>
      <c r="AH3" s="156">
        <v>21962.575717898497</v>
      </c>
      <c r="AI3" s="156">
        <v>22380.214729231091</v>
      </c>
      <c r="AJ3" s="156">
        <v>22791.289116122243</v>
      </c>
      <c r="AK3" s="156">
        <v>23445.320602842909</v>
      </c>
      <c r="AL3" s="156">
        <v>23701.975694896479</v>
      </c>
      <c r="AM3" s="156">
        <v>23699.115257143585</v>
      </c>
      <c r="AN3" s="156">
        <v>23787.881910587046</v>
      </c>
      <c r="AO3" s="156">
        <v>24144.377861924855</v>
      </c>
      <c r="AP3" s="156">
        <v>24984.961990351196</v>
      </c>
      <c r="AQ3" s="156">
        <v>25104.343132241138</v>
      </c>
      <c r="AR3" s="156">
        <v>24688.824523345349</v>
      </c>
      <c r="AS3" s="156">
        <v>24912.283372022437</v>
      </c>
      <c r="AT3" s="156">
        <v>23519.084473786384</v>
      </c>
      <c r="AU3" s="156">
        <v>22560.400204821024</v>
      </c>
      <c r="AV3" s="156">
        <v>22894.0528391843</v>
      </c>
      <c r="AW3" s="156">
        <v>22596.477415532347</v>
      </c>
      <c r="AX3" s="156">
        <v>22222.6351896544</v>
      </c>
      <c r="AY3" s="156">
        <v>22582.379823271651</v>
      </c>
      <c r="AZ3" s="156">
        <v>22609.014588528116</v>
      </c>
      <c r="BA3" s="156">
        <v>22972.451991150745</v>
      </c>
      <c r="BB3" s="156">
        <v>23104.906752782052</v>
      </c>
      <c r="BC3" s="156">
        <v>23278.132625795355</v>
      </c>
      <c r="BD3" s="156">
        <v>23801.208402449894</v>
      </c>
      <c r="BE3" s="156">
        <v>23716.117936947452</v>
      </c>
      <c r="BF3" s="156">
        <v>20956.703348605235</v>
      </c>
      <c r="BG3" s="156">
        <v>22769.569008268762</v>
      </c>
      <c r="BH3" s="246">
        <v>23087.728912130002</v>
      </c>
      <c r="BI3" s="246">
        <v>23169.760595391548</v>
      </c>
      <c r="BJ3" s="246">
        <v>23181.507340751712</v>
      </c>
      <c r="BK3" s="257">
        <v>5.069860481208277E-4</v>
      </c>
      <c r="BL3" s="251">
        <v>2.5037452574587782E-3</v>
      </c>
      <c r="BM3" s="258">
        <v>0.22857392090341513</v>
      </c>
    </row>
    <row r="4" spans="1:66" ht="15" customHeight="1" x14ac:dyDescent="0.35">
      <c r="A4" s="91" t="s">
        <v>6</v>
      </c>
      <c r="B4" s="19" t="s">
        <v>28</v>
      </c>
      <c r="C4" s="156">
        <v>1704.0579254244044</v>
      </c>
      <c r="D4" s="156">
        <v>1804.7421663412465</v>
      </c>
      <c r="E4" s="156">
        <v>1859.5189847839506</v>
      </c>
      <c r="F4" s="156">
        <v>1979.4342984753368</v>
      </c>
      <c r="G4" s="156">
        <v>2068.6990851624801</v>
      </c>
      <c r="H4" s="156">
        <v>2209.4911549043777</v>
      </c>
      <c r="I4" s="156">
        <v>2329.3650875661419</v>
      </c>
      <c r="J4" s="156">
        <v>2510.3642680110556</v>
      </c>
      <c r="K4" s="156">
        <v>2756.4588406750477</v>
      </c>
      <c r="L4" s="156">
        <v>2874.0401218894076</v>
      </c>
      <c r="M4" s="156">
        <v>2855.5388973380045</v>
      </c>
      <c r="N4" s="156">
        <v>2977.9988651159319</v>
      </c>
      <c r="O4" s="156">
        <v>3121.5233406487823</v>
      </c>
      <c r="P4" s="156">
        <v>3256.405753630851</v>
      </c>
      <c r="Q4" s="156">
        <v>3397.7760119074387</v>
      </c>
      <c r="R4" s="156">
        <v>3411.7521408106031</v>
      </c>
      <c r="S4" s="156">
        <v>3378.7587347141671</v>
      </c>
      <c r="T4" s="156">
        <v>3306.7302715346177</v>
      </c>
      <c r="U4" s="156">
        <v>3192.2173453087526</v>
      </c>
      <c r="V4" s="156">
        <v>3171.3991255448946</v>
      </c>
      <c r="W4" s="156">
        <v>3161.060854909364</v>
      </c>
      <c r="X4" s="156">
        <v>3313.7151995096328</v>
      </c>
      <c r="Y4" s="156">
        <v>3409.0962197276012</v>
      </c>
      <c r="Z4" s="156">
        <v>3491.6256955370272</v>
      </c>
      <c r="AA4" s="156">
        <v>3520.2141109888553</v>
      </c>
      <c r="AB4" s="156">
        <v>3517.6720210998856</v>
      </c>
      <c r="AC4" s="156">
        <v>3573.1002767308937</v>
      </c>
      <c r="AD4" s="156">
        <v>3721.1498384354004</v>
      </c>
      <c r="AE4" s="156">
        <v>3788.0140161097465</v>
      </c>
      <c r="AF4" s="156">
        <v>4024.5369891661899</v>
      </c>
      <c r="AG4" s="156">
        <v>4193.0322698253522</v>
      </c>
      <c r="AH4" s="156">
        <v>4300.0267096107564</v>
      </c>
      <c r="AI4" s="156">
        <v>4588.5757010926636</v>
      </c>
      <c r="AJ4" s="156">
        <v>4738.5733179736271</v>
      </c>
      <c r="AK4" s="156">
        <v>4780.7472075209043</v>
      </c>
      <c r="AL4" s="156">
        <v>4912.0685940165313</v>
      </c>
      <c r="AM4" s="156">
        <v>5012.6254594385191</v>
      </c>
      <c r="AN4" s="156">
        <v>4977.842635000643</v>
      </c>
      <c r="AO4" s="156">
        <v>4837.3336168527649</v>
      </c>
      <c r="AP4" s="156">
        <v>5052.5823579878106</v>
      </c>
      <c r="AQ4" s="156">
        <v>5198.646759008574</v>
      </c>
      <c r="AR4" s="156">
        <v>5372.8292326981637</v>
      </c>
      <c r="AS4" s="156">
        <v>5628.4159089535024</v>
      </c>
      <c r="AT4" s="156">
        <v>5770.3879954407112</v>
      </c>
      <c r="AU4" s="156">
        <v>5726.0692723481761</v>
      </c>
      <c r="AV4" s="156">
        <v>5968.2136529504187</v>
      </c>
      <c r="AW4" s="156">
        <v>6205.214983177575</v>
      </c>
      <c r="AX4" s="156">
        <v>6445.3612799419398</v>
      </c>
      <c r="AY4" s="156">
        <v>6700.0215447101045</v>
      </c>
      <c r="AZ4" s="156">
        <v>6706.94349055156</v>
      </c>
      <c r="BA4" s="156">
        <v>6554.8075106361193</v>
      </c>
      <c r="BB4" s="156">
        <v>6424.8234248300041</v>
      </c>
      <c r="BC4" s="156">
        <v>6371.0068620465663</v>
      </c>
      <c r="BD4" s="156">
        <v>6149.6258792701219</v>
      </c>
      <c r="BE4" s="156">
        <v>6079.2288518270525</v>
      </c>
      <c r="BF4" s="156">
        <v>5262.0344798712676</v>
      </c>
      <c r="BG4" s="156">
        <v>5810.973089726177</v>
      </c>
      <c r="BH4" s="246">
        <v>6220.272794310572</v>
      </c>
      <c r="BI4" s="246">
        <v>6353.3827089661236</v>
      </c>
      <c r="BJ4" s="246">
        <v>6336.0855100897297</v>
      </c>
      <c r="BK4" s="257">
        <v>-2.7225180142199656E-3</v>
      </c>
      <c r="BL4" s="251">
        <v>-5.6720708488853244E-3</v>
      </c>
      <c r="BM4" s="258">
        <v>6.2474967090451569E-2</v>
      </c>
    </row>
    <row r="5" spans="1:66" ht="15" customHeight="1" x14ac:dyDescent="0.35">
      <c r="A5" s="91" t="s">
        <v>54</v>
      </c>
      <c r="B5" s="19" t="s">
        <v>29</v>
      </c>
      <c r="C5" s="156">
        <v>8218.7380840840015</v>
      </c>
      <c r="D5" s="156">
        <v>9037.1636139339043</v>
      </c>
      <c r="E5" s="156">
        <v>9825.4342557024611</v>
      </c>
      <c r="F5" s="156">
        <v>10775.276770442237</v>
      </c>
      <c r="G5" s="156">
        <v>12030.436055097007</v>
      </c>
      <c r="H5" s="156">
        <v>13323.091004118638</v>
      </c>
      <c r="I5" s="156">
        <v>13999.892651023602</v>
      </c>
      <c r="J5" s="156">
        <v>14952.103717964743</v>
      </c>
      <c r="K5" s="156">
        <v>16075.728601206087</v>
      </c>
      <c r="L5" s="156">
        <v>15133.997325567932</v>
      </c>
      <c r="M5" s="156">
        <v>14654.301550665237</v>
      </c>
      <c r="N5" s="156">
        <v>15608.59857459902</v>
      </c>
      <c r="O5" s="156">
        <v>15548.166705935984</v>
      </c>
      <c r="P5" s="156">
        <v>16523.735191362815</v>
      </c>
      <c r="Q5" s="156">
        <v>16910.369828647465</v>
      </c>
      <c r="R5" s="156">
        <v>15768.581970793513</v>
      </c>
      <c r="S5" s="156">
        <v>14771.726710522218</v>
      </c>
      <c r="T5" s="156">
        <v>14112.074946483453</v>
      </c>
      <c r="U5" s="156">
        <v>13850.862170037779</v>
      </c>
      <c r="V5" s="156">
        <v>13914.888653026779</v>
      </c>
      <c r="W5" s="156">
        <v>15593.769893619645</v>
      </c>
      <c r="X5" s="156">
        <v>16098.500469157148</v>
      </c>
      <c r="Y5" s="156">
        <v>16214.415252972492</v>
      </c>
      <c r="Z5" s="156">
        <v>16290.3138548488</v>
      </c>
      <c r="AA5" s="156">
        <v>16247.782186015073</v>
      </c>
      <c r="AB5" s="156">
        <v>16938.911080693179</v>
      </c>
      <c r="AC5" s="156">
        <v>16698.134973046162</v>
      </c>
      <c r="AD5" s="156">
        <v>16328.758549266129</v>
      </c>
      <c r="AE5" s="156">
        <v>16009.569188505015</v>
      </c>
      <c r="AF5" s="156">
        <v>15995.383242911965</v>
      </c>
      <c r="AG5" s="156">
        <v>16393.079299341171</v>
      </c>
      <c r="AH5" s="156">
        <v>16552.928653105682</v>
      </c>
      <c r="AI5" s="156">
        <v>16683.276331144018</v>
      </c>
      <c r="AJ5" s="156">
        <v>16896.186335434137</v>
      </c>
      <c r="AK5" s="156">
        <v>16635.507722383067</v>
      </c>
      <c r="AL5" s="156">
        <v>16195.751645420651</v>
      </c>
      <c r="AM5" s="156">
        <v>16397.962053805837</v>
      </c>
      <c r="AN5" s="156">
        <v>16400.112984901858</v>
      </c>
      <c r="AO5" s="156">
        <v>16446.755343933262</v>
      </c>
      <c r="AP5" s="156">
        <v>16594.315393514287</v>
      </c>
      <c r="AQ5" s="156">
        <v>16739.204645805126</v>
      </c>
      <c r="AR5" s="156">
        <v>16732.712368092201</v>
      </c>
      <c r="AS5" s="156">
        <v>16463.492111707619</v>
      </c>
      <c r="AT5" s="156">
        <v>16227.18994342414</v>
      </c>
      <c r="AU5" s="156">
        <v>15438.161722283185</v>
      </c>
      <c r="AV5" s="156">
        <v>15382.293199346319</v>
      </c>
      <c r="AW5" s="156">
        <v>14914.540551804639</v>
      </c>
      <c r="AX5" s="156">
        <v>14392.847291632152</v>
      </c>
      <c r="AY5" s="156">
        <v>14231.963736904101</v>
      </c>
      <c r="AZ5" s="156">
        <v>14091.325553524333</v>
      </c>
      <c r="BA5" s="156">
        <v>14394.614823167096</v>
      </c>
      <c r="BB5" s="156">
        <v>14644.155739658483</v>
      </c>
      <c r="BC5" s="156">
        <v>15151.118963298037</v>
      </c>
      <c r="BD5" s="156">
        <v>15041.332042799602</v>
      </c>
      <c r="BE5" s="156">
        <v>15024.058305384438</v>
      </c>
      <c r="BF5" s="156">
        <v>13084.163614548124</v>
      </c>
      <c r="BG5" s="156">
        <v>13717.235639754914</v>
      </c>
      <c r="BH5" s="246">
        <v>14164.862724424549</v>
      </c>
      <c r="BI5" s="246">
        <v>14010.515644418751</v>
      </c>
      <c r="BJ5" s="246">
        <v>14128.090112526537</v>
      </c>
      <c r="BK5" s="257">
        <v>8.391873011085238E-3</v>
      </c>
      <c r="BL5" s="251">
        <v>2.6059625320073998E-4</v>
      </c>
      <c r="BM5" s="258">
        <v>0.13930556388885126</v>
      </c>
    </row>
    <row r="6" spans="1:66" ht="15" customHeight="1" x14ac:dyDescent="0.35">
      <c r="A6" s="91" t="s">
        <v>8</v>
      </c>
      <c r="B6" s="19" t="s">
        <v>32</v>
      </c>
      <c r="C6" s="156">
        <v>3313.9524159123266</v>
      </c>
      <c r="D6" s="156">
        <v>3548.8187962520519</v>
      </c>
      <c r="E6" s="156">
        <v>3866.1262211835601</v>
      </c>
      <c r="F6" s="156">
        <v>4107.3103708524686</v>
      </c>
      <c r="G6" s="156">
        <v>4376.2487561753405</v>
      </c>
      <c r="H6" s="156">
        <v>4826.3626431123348</v>
      </c>
      <c r="I6" s="156">
        <v>5126.5396669808188</v>
      </c>
      <c r="J6" s="156">
        <v>5547.1179576393524</v>
      </c>
      <c r="K6" s="156">
        <v>5981.4497605808228</v>
      </c>
      <c r="L6" s="156">
        <v>6587.9134993972675</v>
      </c>
      <c r="M6" s="156">
        <v>6911.786102597267</v>
      </c>
      <c r="N6" s="156">
        <v>7055.1226622950835</v>
      </c>
      <c r="O6" s="156">
        <v>7375.7176441643851</v>
      </c>
      <c r="P6" s="156">
        <v>7822.3271062684962</v>
      </c>
      <c r="Q6" s="156">
        <v>7967.873025468486</v>
      </c>
      <c r="R6" s="156">
        <v>8338.1581140038961</v>
      </c>
      <c r="S6" s="156">
        <v>8442.1342106085704</v>
      </c>
      <c r="T6" s="156">
        <v>8388.4271650119372</v>
      </c>
      <c r="U6" s="156">
        <v>8273.486655032626</v>
      </c>
      <c r="V6" s="156">
        <v>8259.4559229941715</v>
      </c>
      <c r="W6" s="156">
        <v>6588.068273608963</v>
      </c>
      <c r="X6" s="156">
        <v>6676.6691036169204</v>
      </c>
      <c r="Y6" s="156">
        <v>6697.7567643483089</v>
      </c>
      <c r="Z6" s="156">
        <v>6644.0217736898767</v>
      </c>
      <c r="AA6" s="156">
        <v>6720.7891531266205</v>
      </c>
      <c r="AB6" s="156">
        <v>6770.1677332166337</v>
      </c>
      <c r="AC6" s="156">
        <v>6534.9635598698396</v>
      </c>
      <c r="AD6" s="156">
        <v>6056.4635663361842</v>
      </c>
      <c r="AE6" s="156">
        <v>5003.3204911266457</v>
      </c>
      <c r="AF6" s="156">
        <v>4353.7739393806332</v>
      </c>
      <c r="AG6" s="156">
        <v>3855.3464327716401</v>
      </c>
      <c r="AH6" s="156">
        <v>3377.4559482408986</v>
      </c>
      <c r="AI6" s="156">
        <v>3370.7702962613289</v>
      </c>
      <c r="AJ6" s="156">
        <v>3185.8885134569291</v>
      </c>
      <c r="AK6" s="156">
        <v>3198.236422771331</v>
      </c>
      <c r="AL6" s="156">
        <v>3250.356330658296</v>
      </c>
      <c r="AM6" s="156">
        <v>3270.4402426199854</v>
      </c>
      <c r="AN6" s="156">
        <v>3203.2302544505492</v>
      </c>
      <c r="AO6" s="156">
        <v>3324.8014251465665</v>
      </c>
      <c r="AP6" s="156">
        <v>3337.9494124346861</v>
      </c>
      <c r="AQ6" s="156">
        <v>3347.8117075310447</v>
      </c>
      <c r="AR6" s="156">
        <v>3531.0443047300259</v>
      </c>
      <c r="AS6" s="156">
        <v>3541.8758636812399</v>
      </c>
      <c r="AT6" s="156">
        <v>3642.2681717736609</v>
      </c>
      <c r="AU6" s="156">
        <v>3483.3065484688514</v>
      </c>
      <c r="AV6" s="156">
        <v>3578.4716175691365</v>
      </c>
      <c r="AW6" s="156">
        <v>3885.1564430257117</v>
      </c>
      <c r="AX6" s="156">
        <v>4089.8366029498875</v>
      </c>
      <c r="AY6" s="156">
        <v>4066.8446004201846</v>
      </c>
      <c r="AZ6" s="156">
        <v>4243.4387908716353</v>
      </c>
      <c r="BA6" s="156">
        <v>4088.2491638906745</v>
      </c>
      <c r="BB6" s="156">
        <v>4224.9058403142617</v>
      </c>
      <c r="BC6" s="156">
        <v>4198.9379086091358</v>
      </c>
      <c r="BD6" s="156">
        <v>4310.8092895899726</v>
      </c>
      <c r="BE6" s="156">
        <v>4371.6334757289706</v>
      </c>
      <c r="BF6" s="156">
        <v>4240.1076588637261</v>
      </c>
      <c r="BG6" s="156">
        <v>4527.1289108790907</v>
      </c>
      <c r="BH6" s="246">
        <v>4641.9577616016322</v>
      </c>
      <c r="BI6" s="246">
        <v>4792.0553064118822</v>
      </c>
      <c r="BJ6" s="246">
        <v>4884.3359201339372</v>
      </c>
      <c r="BK6" s="257">
        <v>1.9257000977968897E-2</v>
      </c>
      <c r="BL6" s="251">
        <v>1.4165326483819296E-2</v>
      </c>
      <c r="BM6" s="258">
        <v>4.8160449442033612E-2</v>
      </c>
    </row>
    <row r="7" spans="1:66" ht="15" customHeight="1" x14ac:dyDescent="0.35">
      <c r="A7" s="91" t="s">
        <v>9</v>
      </c>
      <c r="B7" s="19" t="s">
        <v>31</v>
      </c>
      <c r="C7" s="156">
        <v>834.89370277693308</v>
      </c>
      <c r="D7" s="156">
        <v>855.53264675700621</v>
      </c>
      <c r="E7" s="156">
        <v>893.3150336246315</v>
      </c>
      <c r="F7" s="156">
        <v>917.35895470070773</v>
      </c>
      <c r="G7" s="156">
        <v>956.37829087044327</v>
      </c>
      <c r="H7" s="156">
        <v>1029.0353639722657</v>
      </c>
      <c r="I7" s="156">
        <v>1102.7347988583952</v>
      </c>
      <c r="J7" s="156">
        <v>1172.1791480269098</v>
      </c>
      <c r="K7" s="156">
        <v>1276.1111752609986</v>
      </c>
      <c r="L7" s="156">
        <v>1359.6591408405588</v>
      </c>
      <c r="M7" s="156">
        <v>1308.6825439612223</v>
      </c>
      <c r="N7" s="156">
        <v>1485.5984730602115</v>
      </c>
      <c r="O7" s="156">
        <v>1690.1452518379695</v>
      </c>
      <c r="P7" s="156">
        <v>1781.1661619592119</v>
      </c>
      <c r="Q7" s="156">
        <v>2015.0503233414011</v>
      </c>
      <c r="R7" s="156">
        <v>1919.4991193832066</v>
      </c>
      <c r="S7" s="156">
        <v>2099.2368230442071</v>
      </c>
      <c r="T7" s="156">
        <v>2293.7261139410243</v>
      </c>
      <c r="U7" s="156">
        <v>2575.3895725139978</v>
      </c>
      <c r="V7" s="156">
        <v>2810.4168012265491</v>
      </c>
      <c r="W7" s="156">
        <v>2968.824293499069</v>
      </c>
      <c r="X7" s="156">
        <v>2977.6121146757878</v>
      </c>
      <c r="Y7" s="156">
        <v>3129.9396413663058</v>
      </c>
      <c r="Z7" s="156">
        <v>3240.4236921221691</v>
      </c>
      <c r="AA7" s="156">
        <v>3346.154023998753</v>
      </c>
      <c r="AB7" s="156">
        <v>3446.6266946425376</v>
      </c>
      <c r="AC7" s="156">
        <v>3551.9331933354479</v>
      </c>
      <c r="AD7" s="156">
        <v>3782.3869713324348</v>
      </c>
      <c r="AE7" s="156">
        <v>4059.3568230724877</v>
      </c>
      <c r="AF7" s="156">
        <v>4464.318859135924</v>
      </c>
      <c r="AG7" s="156">
        <v>4449.7902180559813</v>
      </c>
      <c r="AH7" s="156">
        <v>4545.0712010938987</v>
      </c>
      <c r="AI7" s="156">
        <v>4801.9163782078022</v>
      </c>
      <c r="AJ7" s="156">
        <v>4793.2089015643896</v>
      </c>
      <c r="AK7" s="156">
        <v>4786.5020586037845</v>
      </c>
      <c r="AL7" s="156">
        <v>5036.3303519053898</v>
      </c>
      <c r="AM7" s="156">
        <v>5290.5058697965196</v>
      </c>
      <c r="AN7" s="156">
        <v>5436.4327096036795</v>
      </c>
      <c r="AO7" s="156">
        <v>5627.46241332932</v>
      </c>
      <c r="AP7" s="156">
        <v>5984.2102129983314</v>
      </c>
      <c r="AQ7" s="156">
        <v>6379.3582479583474</v>
      </c>
      <c r="AR7" s="156">
        <v>6678.1469517979049</v>
      </c>
      <c r="AS7" s="156">
        <v>6771.9175921806109</v>
      </c>
      <c r="AT7" s="156">
        <v>7253.6727103248395</v>
      </c>
      <c r="AU7" s="156">
        <v>7410.9833939221635</v>
      </c>
      <c r="AV7" s="156">
        <v>7913.6845478360647</v>
      </c>
      <c r="AW7" s="156">
        <v>8218.7593871417248</v>
      </c>
      <c r="AX7" s="156">
        <v>8526.5018169567065</v>
      </c>
      <c r="AY7" s="156">
        <v>8807.1795871378035</v>
      </c>
      <c r="AZ7" s="156">
        <v>9038.4346574811952</v>
      </c>
      <c r="BA7" s="156">
        <v>9007.2511324715142</v>
      </c>
      <c r="BB7" s="156">
        <v>9242.0758299235822</v>
      </c>
      <c r="BC7" s="156">
        <v>9409.6033095175953</v>
      </c>
      <c r="BD7" s="156">
        <v>9358.1670612062771</v>
      </c>
      <c r="BE7" s="156">
        <v>9155.4814726616733</v>
      </c>
      <c r="BF7" s="156">
        <v>8471.6181099731766</v>
      </c>
      <c r="BG7" s="156">
        <v>8995.0159173680313</v>
      </c>
      <c r="BH7" s="246">
        <v>9533.227249147385</v>
      </c>
      <c r="BI7" s="246">
        <v>9734.1824658211117</v>
      </c>
      <c r="BJ7" s="246">
        <v>9893.2525359036281</v>
      </c>
      <c r="BK7" s="257">
        <v>1.6341389802486894E-2</v>
      </c>
      <c r="BL7" s="251">
        <v>9.0776502774712053E-3</v>
      </c>
      <c r="BM7" s="258">
        <v>9.7549287428943268E-2</v>
      </c>
      <c r="BN7" s="92"/>
    </row>
    <row r="8" spans="1:66" s="15" customFormat="1" ht="15" customHeight="1" x14ac:dyDescent="0.35">
      <c r="A8" s="91" t="s">
        <v>10</v>
      </c>
      <c r="B8" s="19" t="s">
        <v>26</v>
      </c>
      <c r="C8" s="156">
        <v>575.65436634441039</v>
      </c>
      <c r="D8" s="156">
        <v>622.49384395330821</v>
      </c>
      <c r="E8" s="156">
        <v>623.42191142664683</v>
      </c>
      <c r="F8" s="156">
        <v>657.418495850049</v>
      </c>
      <c r="G8" s="156">
        <v>675.48400757084596</v>
      </c>
      <c r="H8" s="156">
        <v>736.32676511537272</v>
      </c>
      <c r="I8" s="156">
        <v>800.28165760193201</v>
      </c>
      <c r="J8" s="156">
        <v>862.04294102691188</v>
      </c>
      <c r="K8" s="156">
        <v>932.63693258488343</v>
      </c>
      <c r="L8" s="156">
        <v>968.72356334530843</v>
      </c>
      <c r="M8" s="156">
        <v>1018.0585053704765</v>
      </c>
      <c r="N8" s="156">
        <v>1106.1993838032306</v>
      </c>
      <c r="O8" s="156">
        <v>1180.8407181409552</v>
      </c>
      <c r="P8" s="156">
        <v>1247.9708247983647</v>
      </c>
      <c r="Q8" s="156">
        <v>1315.5848320612836</v>
      </c>
      <c r="R8" s="156">
        <v>1394.2033115648294</v>
      </c>
      <c r="S8" s="156">
        <v>1516.2517562837418</v>
      </c>
      <c r="T8" s="156">
        <v>1591.2130519728662</v>
      </c>
      <c r="U8" s="156">
        <v>1646.5565906919207</v>
      </c>
      <c r="V8" s="156">
        <v>1669.7044959842885</v>
      </c>
      <c r="W8" s="156">
        <v>1718.7279665761105</v>
      </c>
      <c r="X8" s="156">
        <v>1681.0295383603961</v>
      </c>
      <c r="Y8" s="156">
        <v>1782.0303311263697</v>
      </c>
      <c r="Z8" s="156">
        <v>1853.8299863928808</v>
      </c>
      <c r="AA8" s="156">
        <v>1923.5141052819915</v>
      </c>
      <c r="AB8" s="156">
        <v>1967.5829474798834</v>
      </c>
      <c r="AC8" s="156">
        <v>1973.516225379369</v>
      </c>
      <c r="AD8" s="156">
        <v>2004.7346523259646</v>
      </c>
      <c r="AE8" s="156">
        <v>2035.8634450298437</v>
      </c>
      <c r="AF8" s="156">
        <v>2104.3849283063628</v>
      </c>
      <c r="AG8" s="156">
        <v>2174.3157819947978</v>
      </c>
      <c r="AH8" s="156">
        <v>2215.2086455777712</v>
      </c>
      <c r="AI8" s="156">
        <v>2292.3654046956972</v>
      </c>
      <c r="AJ8" s="156">
        <v>2346.9567563099822</v>
      </c>
      <c r="AK8" s="156">
        <v>2431.0349101185898</v>
      </c>
      <c r="AL8" s="156">
        <v>2444.7870779167756</v>
      </c>
      <c r="AM8" s="156">
        <v>2499.2264202835836</v>
      </c>
      <c r="AN8" s="156">
        <v>2562.2675077482322</v>
      </c>
      <c r="AO8" s="156">
        <v>2626.5428480161931</v>
      </c>
      <c r="AP8" s="156">
        <v>2745.3157485524412</v>
      </c>
      <c r="AQ8" s="156">
        <v>2881.9876118849829</v>
      </c>
      <c r="AR8" s="156">
        <v>2933.9741781975031</v>
      </c>
      <c r="AS8" s="156">
        <v>3040.4524503844955</v>
      </c>
      <c r="AT8" s="156">
        <v>3164.2594062865724</v>
      </c>
      <c r="AU8" s="156">
        <v>3300.0220270897239</v>
      </c>
      <c r="AV8" s="156">
        <v>3461.3488204601886</v>
      </c>
      <c r="AW8" s="156">
        <v>3474.5663344589175</v>
      </c>
      <c r="AX8" s="156">
        <v>3721.0866026849235</v>
      </c>
      <c r="AY8" s="156">
        <v>3904.5511050348973</v>
      </c>
      <c r="AZ8" s="156">
        <v>3990.0906876158174</v>
      </c>
      <c r="BA8" s="156">
        <v>4113.8660919423901</v>
      </c>
      <c r="BB8" s="156">
        <v>4101.799440363643</v>
      </c>
      <c r="BC8" s="156">
        <v>4186.8750437060125</v>
      </c>
      <c r="BD8" s="156">
        <v>4184.7396502033043</v>
      </c>
      <c r="BE8" s="156">
        <v>4242.6418773795331</v>
      </c>
      <c r="BF8" s="156">
        <v>3855.2166475539429</v>
      </c>
      <c r="BG8" s="156">
        <v>4203.1090070579485</v>
      </c>
      <c r="BH8" s="246">
        <v>4430.3625539710756</v>
      </c>
      <c r="BI8" s="246">
        <v>4449.6156092709753</v>
      </c>
      <c r="BJ8" s="246">
        <v>4558.6503628797773</v>
      </c>
      <c r="BK8" s="257">
        <v>2.4504308502879102E-2</v>
      </c>
      <c r="BL8" s="251">
        <v>1.3410388082116365E-2</v>
      </c>
      <c r="BM8" s="258">
        <v>4.4949130017936878E-2</v>
      </c>
    </row>
    <row r="9" spans="1:66" ht="15" customHeight="1" x14ac:dyDescent="0.35">
      <c r="A9" s="91" t="s">
        <v>11</v>
      </c>
      <c r="B9" s="19" t="s">
        <v>30</v>
      </c>
      <c r="C9" s="156">
        <v>3299.2783379909097</v>
      </c>
      <c r="D9" s="156">
        <v>3859.7591211504209</v>
      </c>
      <c r="E9" s="156">
        <v>4409.4287721353621</v>
      </c>
      <c r="F9" s="156">
        <v>4990.6714654225098</v>
      </c>
      <c r="G9" s="156">
        <v>5932.875182121873</v>
      </c>
      <c r="H9" s="156">
        <v>6962.977339766805</v>
      </c>
      <c r="I9" s="156">
        <v>7631.7290111056091</v>
      </c>
      <c r="J9" s="156">
        <v>8355.9320638636018</v>
      </c>
      <c r="K9" s="156">
        <v>9432.3695906292742</v>
      </c>
      <c r="L9" s="156">
        <v>9292.0438076930732</v>
      </c>
      <c r="M9" s="156">
        <v>9490.8857494231179</v>
      </c>
      <c r="N9" s="156">
        <v>10125.331514607891</v>
      </c>
      <c r="O9" s="156">
        <v>10572.687846785913</v>
      </c>
      <c r="P9" s="156">
        <v>11126.086445278601</v>
      </c>
      <c r="Q9" s="156">
        <v>11267.611568680913</v>
      </c>
      <c r="R9" s="156">
        <v>10530.381620028291</v>
      </c>
      <c r="S9" s="156">
        <v>10269.162657801666</v>
      </c>
      <c r="T9" s="156">
        <v>10093.476974782321</v>
      </c>
      <c r="U9" s="156">
        <v>10326.479721175747</v>
      </c>
      <c r="V9" s="156">
        <v>10378.817320065131</v>
      </c>
      <c r="W9" s="156">
        <v>10488.014061468673</v>
      </c>
      <c r="X9" s="156">
        <v>10839.650703585359</v>
      </c>
      <c r="Y9" s="156">
        <v>11377.815935294168</v>
      </c>
      <c r="Z9" s="156">
        <v>12258.68157735069</v>
      </c>
      <c r="AA9" s="156">
        <v>12969.737084694916</v>
      </c>
      <c r="AB9" s="156">
        <v>13625.015137948129</v>
      </c>
      <c r="AC9" s="156">
        <v>14309.595207009617</v>
      </c>
      <c r="AD9" s="156">
        <v>15250.047297462052</v>
      </c>
      <c r="AE9" s="156">
        <v>16009.884735084945</v>
      </c>
      <c r="AF9" s="156">
        <v>16905.616293340729</v>
      </c>
      <c r="AG9" s="156">
        <v>18036.58824076931</v>
      </c>
      <c r="AH9" s="156">
        <v>18943.915874797127</v>
      </c>
      <c r="AI9" s="156">
        <v>19962.979712704018</v>
      </c>
      <c r="AJ9" s="156">
        <v>19617.053283520203</v>
      </c>
      <c r="AK9" s="156">
        <v>20454.996303586719</v>
      </c>
      <c r="AL9" s="156">
        <v>21160.703986403867</v>
      </c>
      <c r="AM9" s="156">
        <v>21400.266235195078</v>
      </c>
      <c r="AN9" s="156">
        <v>21954.291766496495</v>
      </c>
      <c r="AO9" s="156">
        <v>22891.840737248545</v>
      </c>
      <c r="AP9" s="156">
        <v>24242.37308047976</v>
      </c>
      <c r="AQ9" s="156">
        <v>24594.245704820452</v>
      </c>
      <c r="AR9" s="156">
        <v>25144.797916199095</v>
      </c>
      <c r="AS9" s="156">
        <v>25979.216206058449</v>
      </c>
      <c r="AT9" s="156">
        <v>25822.945392904618</v>
      </c>
      <c r="AU9" s="156">
        <v>26128.747294075485</v>
      </c>
      <c r="AV9" s="156">
        <v>27863.521937149606</v>
      </c>
      <c r="AW9" s="156">
        <v>28593.180462902699</v>
      </c>
      <c r="AX9" s="156">
        <v>29720.730808686712</v>
      </c>
      <c r="AY9" s="156">
        <v>30315.940300437302</v>
      </c>
      <c r="AZ9" s="156">
        <v>30808.46299962145</v>
      </c>
      <c r="BA9" s="156">
        <v>32216.086662149472</v>
      </c>
      <c r="BB9" s="156">
        <v>33399.540371423136</v>
      </c>
      <c r="BC9" s="156">
        <v>34638.510091020951</v>
      </c>
      <c r="BD9" s="156">
        <v>35603.214830717945</v>
      </c>
      <c r="BE9" s="156">
        <v>36309.008733116294</v>
      </c>
      <c r="BF9" s="156">
        <v>34247.751946447039</v>
      </c>
      <c r="BG9" s="156">
        <v>35290.685330021981</v>
      </c>
      <c r="BH9" s="246">
        <v>36218.114073557474</v>
      </c>
      <c r="BI9" s="246">
        <v>38184.70490475207</v>
      </c>
      <c r="BJ9" s="246">
        <v>38436.066976577305</v>
      </c>
      <c r="BK9" s="257">
        <v>6.582794667452152E-3</v>
      </c>
      <c r="BL9" s="251">
        <v>2.2367160180488455E-2</v>
      </c>
      <c r="BM9" s="258">
        <v>0.37898668122836826</v>
      </c>
    </row>
    <row r="10" spans="1:66" ht="15" customHeight="1" x14ac:dyDescent="0.4">
      <c r="A10" s="93" t="s">
        <v>12</v>
      </c>
      <c r="B10" s="93"/>
      <c r="C10" s="111">
        <f>SUM(C3:C9)</f>
        <v>30882.998221630474</v>
      </c>
      <c r="D10" s="111">
        <f t="shared" ref="D10:BJ10" si="0">SUM(D3:D9)</f>
        <v>33313.400466590341</v>
      </c>
      <c r="E10" s="111">
        <f t="shared" si="0"/>
        <v>35640.453204458063</v>
      </c>
      <c r="F10" s="111">
        <f t="shared" si="0"/>
        <v>38528.638467827324</v>
      </c>
      <c r="G10" s="111">
        <f t="shared" si="0"/>
        <v>41967.128611403372</v>
      </c>
      <c r="H10" s="111">
        <f t="shared" si="0"/>
        <v>45696.786011650831</v>
      </c>
      <c r="I10" s="111">
        <f t="shared" si="0"/>
        <v>48182.448971223435</v>
      </c>
      <c r="J10" s="111">
        <f t="shared" si="0"/>
        <v>51878.986497647973</v>
      </c>
      <c r="K10" s="111">
        <f t="shared" si="0"/>
        <v>56081.497350581063</v>
      </c>
      <c r="L10" s="111">
        <f t="shared" si="0"/>
        <v>55285.806396345957</v>
      </c>
      <c r="M10" s="111">
        <f t="shared" si="0"/>
        <v>55026.468203249431</v>
      </c>
      <c r="N10" s="111">
        <f t="shared" si="0"/>
        <v>58388.110987550703</v>
      </c>
      <c r="O10" s="111">
        <f t="shared" si="0"/>
        <v>60536.408634572181</v>
      </c>
      <c r="P10" s="111">
        <f t="shared" si="0"/>
        <v>63398.148465448088</v>
      </c>
      <c r="Q10" s="111">
        <f t="shared" si="0"/>
        <v>64334.492287215216</v>
      </c>
      <c r="R10" s="111">
        <f t="shared" si="0"/>
        <v>61433.613009158893</v>
      </c>
      <c r="S10" s="111">
        <f t="shared" si="0"/>
        <v>59606.26009147727</v>
      </c>
      <c r="T10" s="111">
        <f t="shared" si="0"/>
        <v>58067.756521180629</v>
      </c>
      <c r="U10" s="111">
        <f t="shared" si="0"/>
        <v>57972.571167942013</v>
      </c>
      <c r="V10" s="111">
        <f t="shared" si="0"/>
        <v>58889.991173996961</v>
      </c>
      <c r="W10" s="111">
        <f t="shared" si="0"/>
        <v>59300.741100727537</v>
      </c>
      <c r="X10" s="111">
        <f t="shared" si="0"/>
        <v>61017.700229394744</v>
      </c>
      <c r="Y10" s="111">
        <f t="shared" si="0"/>
        <v>62535.625991305242</v>
      </c>
      <c r="Z10" s="111">
        <f t="shared" si="0"/>
        <v>64403.629468904983</v>
      </c>
      <c r="AA10" s="111">
        <f t="shared" si="0"/>
        <v>65567.989315421277</v>
      </c>
      <c r="AB10" s="111">
        <f t="shared" si="0"/>
        <v>66644.037493078635</v>
      </c>
      <c r="AC10" s="111">
        <f t="shared" si="0"/>
        <v>66720.051701285876</v>
      </c>
      <c r="AD10" s="111">
        <f t="shared" si="0"/>
        <v>67603.174102137054</v>
      </c>
      <c r="AE10" s="111">
        <f t="shared" si="0"/>
        <v>67585.177107192518</v>
      </c>
      <c r="AF10" s="111">
        <f t="shared" si="0"/>
        <v>69154.580420613711</v>
      </c>
      <c r="AG10" s="111">
        <f t="shared" si="0"/>
        <v>70405.120202489488</v>
      </c>
      <c r="AH10" s="111">
        <f t="shared" si="0"/>
        <v>71897.182750324631</v>
      </c>
      <c r="AI10" s="111">
        <f t="shared" si="0"/>
        <v>74080.098553336618</v>
      </c>
      <c r="AJ10" s="111">
        <f t="shared" si="0"/>
        <v>74369.156224381513</v>
      </c>
      <c r="AK10" s="111">
        <f t="shared" si="0"/>
        <v>75732.345227827318</v>
      </c>
      <c r="AL10" s="111">
        <f t="shared" si="0"/>
        <v>76701.973681217991</v>
      </c>
      <c r="AM10" s="111">
        <f t="shared" si="0"/>
        <v>77570.141538283118</v>
      </c>
      <c r="AN10" s="111">
        <f t="shared" si="0"/>
        <v>78322.059768788502</v>
      </c>
      <c r="AO10" s="111">
        <f t="shared" si="0"/>
        <v>79899.1142464515</v>
      </c>
      <c r="AP10" s="111">
        <f t="shared" si="0"/>
        <v>82941.708196318505</v>
      </c>
      <c r="AQ10" s="111">
        <f t="shared" si="0"/>
        <v>84245.597809249666</v>
      </c>
      <c r="AR10" s="111">
        <f t="shared" si="0"/>
        <v>85082.329475060251</v>
      </c>
      <c r="AS10" s="111">
        <f t="shared" si="0"/>
        <v>86337.653504988353</v>
      </c>
      <c r="AT10" s="111">
        <f t="shared" si="0"/>
        <v>85399.808093940941</v>
      </c>
      <c r="AU10" s="111">
        <f t="shared" si="0"/>
        <v>84047.690463008606</v>
      </c>
      <c r="AV10" s="111">
        <f t="shared" si="0"/>
        <v>87061.586614496031</v>
      </c>
      <c r="AW10" s="111">
        <f t="shared" si="0"/>
        <v>87887.895578043623</v>
      </c>
      <c r="AX10" s="111">
        <f t="shared" si="0"/>
        <v>89118.99959250672</v>
      </c>
      <c r="AY10" s="111">
        <f t="shared" si="0"/>
        <v>90608.880697916044</v>
      </c>
      <c r="AZ10" s="111">
        <f t="shared" si="0"/>
        <v>91487.710768194112</v>
      </c>
      <c r="BA10" s="111">
        <f t="shared" si="0"/>
        <v>93347.327375408015</v>
      </c>
      <c r="BB10" s="111">
        <f t="shared" si="0"/>
        <v>95142.207399295163</v>
      </c>
      <c r="BC10" s="111">
        <f t="shared" si="0"/>
        <v>97234.184803993659</v>
      </c>
      <c r="BD10" s="111">
        <f t="shared" si="0"/>
        <v>98449.097156237127</v>
      </c>
      <c r="BE10" s="111">
        <f t="shared" si="0"/>
        <v>98898.17065304541</v>
      </c>
      <c r="BF10" s="111">
        <f t="shared" si="0"/>
        <v>90117.595805862511</v>
      </c>
      <c r="BG10" s="111">
        <f t="shared" si="0"/>
        <v>95313.7169030769</v>
      </c>
      <c r="BH10" s="111">
        <f t="shared" si="0"/>
        <v>98296.526069142681</v>
      </c>
      <c r="BI10" s="111">
        <f t="shared" si="0"/>
        <v>100694.21723503245</v>
      </c>
      <c r="BJ10" s="111">
        <f t="shared" si="0"/>
        <v>101417.98875886263</v>
      </c>
      <c r="BK10" s="259">
        <v>2.5975049209039147E-2</v>
      </c>
      <c r="BL10" s="252">
        <v>1.070072068982908E-2</v>
      </c>
      <c r="BM10" s="260">
        <v>1</v>
      </c>
    </row>
    <row r="11" spans="1:66" ht="15" customHeight="1" x14ac:dyDescent="0.25">
      <c r="A11" s="13" t="s">
        <v>13</v>
      </c>
      <c r="C11" s="226">
        <v>23245.355770312162</v>
      </c>
      <c r="D11" s="226">
        <v>25088.253331668842</v>
      </c>
      <c r="E11" s="226">
        <v>26859.69598062968</v>
      </c>
      <c r="F11" s="226">
        <v>29127.938524182089</v>
      </c>
      <c r="G11" s="226">
        <v>31855.624566400253</v>
      </c>
      <c r="H11" s="226">
        <v>34598.225255541212</v>
      </c>
      <c r="I11" s="226">
        <v>36204.385044998817</v>
      </c>
      <c r="J11" s="226">
        <v>38898.854932823648</v>
      </c>
      <c r="K11" s="226">
        <v>41852.22858513036</v>
      </c>
      <c r="L11" s="226">
        <v>40113.0252305822</v>
      </c>
      <c r="M11" s="226">
        <v>39268.759339236567</v>
      </c>
      <c r="N11" s="226">
        <v>41732.77723267609</v>
      </c>
      <c r="O11" s="226">
        <v>42817.501463107306</v>
      </c>
      <c r="P11" s="226">
        <v>44479.536320596482</v>
      </c>
      <c r="Q11" s="226">
        <v>44632.716087907153</v>
      </c>
      <c r="R11" s="226">
        <v>41489.72947829606</v>
      </c>
      <c r="S11" s="226">
        <v>39383.373721818607</v>
      </c>
      <c r="T11" s="226">
        <v>37619.450885083337</v>
      </c>
      <c r="U11" s="226">
        <v>37309.936338611464</v>
      </c>
      <c r="V11" s="226">
        <v>37914.114715070093</v>
      </c>
      <c r="W11" s="226">
        <v>38253.791911696193</v>
      </c>
      <c r="X11" s="226">
        <v>39430.835796888794</v>
      </c>
      <c r="Y11" s="226">
        <v>40253.399973413914</v>
      </c>
      <c r="Z11" s="226">
        <v>41561.471079575087</v>
      </c>
      <c r="AA11" s="226">
        <v>42093.965231894297</v>
      </c>
      <c r="AB11" s="226">
        <v>42547.924361256126</v>
      </c>
      <c r="AC11" s="226">
        <v>42684.047022314531</v>
      </c>
      <c r="AD11" s="226">
        <v>43719.659484714022</v>
      </c>
      <c r="AE11" s="226">
        <v>44027.238673777523</v>
      </c>
      <c r="AF11" s="226">
        <v>45272.127876013568</v>
      </c>
      <c r="AG11" s="226">
        <v>45916.085422738266</v>
      </c>
      <c r="AH11" s="226">
        <v>47148.217932852232</v>
      </c>
      <c r="AI11" s="226">
        <v>47892.017574802572</v>
      </c>
      <c r="AJ11" s="226">
        <v>48058.850962628101</v>
      </c>
      <c r="AK11" s="226">
        <v>48849.599455688018</v>
      </c>
      <c r="AL11" s="226">
        <v>48673.967273658192</v>
      </c>
      <c r="AM11" s="226">
        <v>48623.190699100654</v>
      </c>
      <c r="AN11" s="226">
        <v>48665.247741298102</v>
      </c>
      <c r="AO11" s="226">
        <v>49214.100861172476</v>
      </c>
      <c r="AP11" s="226">
        <v>50050.772651823172</v>
      </c>
      <c r="AQ11" s="226">
        <v>50420.567135167832</v>
      </c>
      <c r="AR11" s="226">
        <v>49856.007289116387</v>
      </c>
      <c r="AS11" s="226">
        <v>49804.144964859508</v>
      </c>
      <c r="AT11" s="226">
        <v>47884.524866826345</v>
      </c>
      <c r="AU11" s="226">
        <v>45701.527758022952</v>
      </c>
      <c r="AV11" s="226">
        <v>46131.118357477426</v>
      </c>
      <c r="AW11" s="226">
        <v>45463.901074452508</v>
      </c>
      <c r="AX11" s="226">
        <v>45010.039126401403</v>
      </c>
      <c r="AY11" s="226">
        <v>45065.866740701109</v>
      </c>
      <c r="AZ11" s="226">
        <v>44749.635491193883</v>
      </c>
      <c r="BA11" s="226">
        <v>45389.346013732051</v>
      </c>
      <c r="BB11" s="226">
        <v>45891.335631532063</v>
      </c>
      <c r="BC11" s="226">
        <v>46576.591892227298</v>
      </c>
      <c r="BD11" s="226">
        <v>46885.195523186609</v>
      </c>
      <c r="BE11" s="226">
        <v>46647.67870631197</v>
      </c>
      <c r="BF11" s="226">
        <v>41109.507005301042</v>
      </c>
      <c r="BG11" s="226">
        <v>43907.975117931092</v>
      </c>
      <c r="BH11" s="247">
        <v>44889.571064701326</v>
      </c>
      <c r="BI11" s="247">
        <v>44708.308012539135</v>
      </c>
      <c r="BJ11" s="248">
        <v>44760.361953236585</v>
      </c>
      <c r="BK11" s="261">
        <v>1.164301290105918E-3</v>
      </c>
      <c r="BL11" s="253">
        <v>2.396735770804348E-5</v>
      </c>
      <c r="BM11" s="262">
        <v>0.44134539149323354</v>
      </c>
    </row>
    <row r="12" spans="1:66" x14ac:dyDescent="0.25">
      <c r="A12" s="13" t="s">
        <v>14</v>
      </c>
      <c r="C12" s="226">
        <v>7637.6424513183192</v>
      </c>
      <c r="D12" s="226">
        <v>8225.1471349215008</v>
      </c>
      <c r="E12" s="226">
        <v>8780.7572238283756</v>
      </c>
      <c r="F12" s="226">
        <v>9400.6999436452224</v>
      </c>
      <c r="G12" s="226">
        <v>10111.504045003123</v>
      </c>
      <c r="H12" s="226">
        <v>11098.560756109613</v>
      </c>
      <c r="I12" s="226">
        <v>11978.06392622462</v>
      </c>
      <c r="J12" s="226">
        <v>12980.13156482434</v>
      </c>
      <c r="K12" s="226">
        <v>14229.268765450701</v>
      </c>
      <c r="L12" s="226">
        <v>15172.781165763761</v>
      </c>
      <c r="M12" s="226">
        <v>15757.708864012875</v>
      </c>
      <c r="N12" s="226">
        <v>16655.333754874599</v>
      </c>
      <c r="O12" s="226">
        <v>17718.907171464885</v>
      </c>
      <c r="P12" s="226">
        <v>18918.612144851606</v>
      </c>
      <c r="Q12" s="226">
        <v>19701.776199308049</v>
      </c>
      <c r="R12" s="226">
        <v>19943.883530862844</v>
      </c>
      <c r="S12" s="226">
        <v>20222.886369658663</v>
      </c>
      <c r="T12" s="226">
        <v>20448.305636097288</v>
      </c>
      <c r="U12" s="226">
        <v>20662.634829330549</v>
      </c>
      <c r="V12" s="226">
        <v>20975.876458926854</v>
      </c>
      <c r="W12" s="226">
        <v>21046.949189031358</v>
      </c>
      <c r="X12" s="226">
        <v>21586.864432505958</v>
      </c>
      <c r="Y12" s="226">
        <v>22282.226017891324</v>
      </c>
      <c r="Z12" s="226">
        <v>22842.158389329892</v>
      </c>
      <c r="AA12" s="226">
        <v>23474.024083526987</v>
      </c>
      <c r="AB12" s="226">
        <v>24096.113131822523</v>
      </c>
      <c r="AC12" s="226">
        <v>24036.004678971331</v>
      </c>
      <c r="AD12" s="226">
        <v>23883.514617423014</v>
      </c>
      <c r="AE12" s="226">
        <v>23557.938433414984</v>
      </c>
      <c r="AF12" s="226">
        <v>23882.452544600161</v>
      </c>
      <c r="AG12" s="226">
        <v>24489.034779751237</v>
      </c>
      <c r="AH12" s="226">
        <v>24748.964817472388</v>
      </c>
      <c r="AI12" s="226">
        <v>26188.080978534032</v>
      </c>
      <c r="AJ12" s="226">
        <v>26310.305261753387</v>
      </c>
      <c r="AK12" s="226">
        <v>26882.745772139293</v>
      </c>
      <c r="AL12" s="226">
        <v>28028.006407559777</v>
      </c>
      <c r="AM12" s="226">
        <v>28946.95083918246</v>
      </c>
      <c r="AN12" s="226">
        <v>29656.812027490396</v>
      </c>
      <c r="AO12" s="226">
        <v>30685.013385279046</v>
      </c>
      <c r="AP12" s="226">
        <v>32890.93554449534</v>
      </c>
      <c r="AQ12" s="226">
        <v>33825.030674081856</v>
      </c>
      <c r="AR12" s="226">
        <v>35226.322185943871</v>
      </c>
      <c r="AS12" s="226">
        <v>36533.508540128845</v>
      </c>
      <c r="AT12" s="226">
        <v>37515.283227114618</v>
      </c>
      <c r="AU12" s="226">
        <v>38346.162704985654</v>
      </c>
      <c r="AV12" s="226">
        <v>40930.468257018598</v>
      </c>
      <c r="AW12" s="226">
        <v>42423.994503591144</v>
      </c>
      <c r="AX12" s="226">
        <v>44108.960466105316</v>
      </c>
      <c r="AY12" s="226">
        <v>45543.01395721492</v>
      </c>
      <c r="AZ12" s="226">
        <v>46738.075277000229</v>
      </c>
      <c r="BA12" s="226">
        <v>47957.981361675971</v>
      </c>
      <c r="BB12" s="226">
        <v>49250.871767763092</v>
      </c>
      <c r="BC12" s="226">
        <v>50657.592911766369</v>
      </c>
      <c r="BD12" s="226">
        <v>51563.901633050511</v>
      </c>
      <c r="BE12" s="226">
        <v>52250.491946733418</v>
      </c>
      <c r="BF12" s="226">
        <v>49008.088800561454</v>
      </c>
      <c r="BG12" s="226">
        <v>51405.741785145816</v>
      </c>
      <c r="BH12" s="247">
        <v>53406.955004441399</v>
      </c>
      <c r="BI12" s="247">
        <v>55985.909222493363</v>
      </c>
      <c r="BJ12" s="248">
        <v>56657.626805626009</v>
      </c>
      <c r="BK12" s="261">
        <v>1.1997975784642012E-2</v>
      </c>
      <c r="BL12" s="253">
        <v>1.9433158619123647E-2</v>
      </c>
      <c r="BM12" s="262">
        <v>0.55865460850676607</v>
      </c>
    </row>
    <row r="13" spans="1:66" ht="12.5" thickBot="1" x14ac:dyDescent="0.3">
      <c r="A13" s="94" t="s">
        <v>17</v>
      </c>
      <c r="B13" s="94"/>
      <c r="C13" s="157">
        <v>6333.1325658737778</v>
      </c>
      <c r="D13" s="157">
        <v>6992.8804343672491</v>
      </c>
      <c r="E13" s="157">
        <v>7605.9686522252177</v>
      </c>
      <c r="F13" s="157">
        <v>8387.3255552735664</v>
      </c>
      <c r="G13" s="157">
        <v>9452.673209741979</v>
      </c>
      <c r="H13" s="157">
        <v>10565.105165412035</v>
      </c>
      <c r="I13" s="157">
        <v>11151.068566212642</v>
      </c>
      <c r="J13" s="157">
        <v>11940.846905664199</v>
      </c>
      <c r="K13" s="157">
        <v>12901.038750115671</v>
      </c>
      <c r="L13" s="157">
        <v>12142.23250914601</v>
      </c>
      <c r="M13" s="157">
        <v>11901.189303158388</v>
      </c>
      <c r="N13" s="157">
        <v>12792.105643762952</v>
      </c>
      <c r="O13" s="157">
        <v>12643.760032149681</v>
      </c>
      <c r="P13" s="157">
        <v>13449.543678080627</v>
      </c>
      <c r="Q13" s="157">
        <v>13842.484604417326</v>
      </c>
      <c r="R13" s="157">
        <v>13002.658054755264</v>
      </c>
      <c r="S13" s="157">
        <v>12176.31114550852</v>
      </c>
      <c r="T13" s="157">
        <v>11487.149415086194</v>
      </c>
      <c r="U13" s="157">
        <v>11208.300675462433</v>
      </c>
      <c r="V13" s="157">
        <v>10988.076912890168</v>
      </c>
      <c r="W13" s="157">
        <v>11444.139058058005</v>
      </c>
      <c r="X13" s="157">
        <v>11830.981711102359</v>
      </c>
      <c r="Y13" s="157">
        <v>11887.988557136878</v>
      </c>
      <c r="Z13" s="157">
        <v>11926.21371673405</v>
      </c>
      <c r="AA13" s="157">
        <v>11950.516486152057</v>
      </c>
      <c r="AB13" s="157">
        <v>12596.141829741851</v>
      </c>
      <c r="AC13" s="157">
        <v>12508.391528601191</v>
      </c>
      <c r="AD13" s="157">
        <v>12597.962022293634</v>
      </c>
      <c r="AE13" s="157">
        <v>12444.419426944103</v>
      </c>
      <c r="AF13" s="157">
        <v>12532.270626105155</v>
      </c>
      <c r="AG13" s="157">
        <v>12874.437720575008</v>
      </c>
      <c r="AH13" s="157">
        <v>13115.473851710116</v>
      </c>
      <c r="AI13" s="157">
        <v>13206.919463153918</v>
      </c>
      <c r="AJ13" s="157">
        <v>13474.529392368662</v>
      </c>
      <c r="AK13" s="157">
        <v>13332.732735903475</v>
      </c>
      <c r="AL13" s="157">
        <v>12919.875622759801</v>
      </c>
      <c r="AM13" s="157">
        <v>13087.840690512643</v>
      </c>
      <c r="AN13" s="157">
        <v>13045.537905744484</v>
      </c>
      <c r="AO13" s="157">
        <v>13053.591186898588</v>
      </c>
      <c r="AP13" s="157">
        <v>13135.389322735229</v>
      </c>
      <c r="AQ13" s="157">
        <v>13194.123074362878</v>
      </c>
      <c r="AR13" s="157">
        <v>13165.825203550403</v>
      </c>
      <c r="AS13" s="157">
        <v>12912.683499657967</v>
      </c>
      <c r="AT13" s="157">
        <v>12754.080017978338</v>
      </c>
      <c r="AU13" s="157">
        <v>12027.301730553187</v>
      </c>
      <c r="AV13" s="157">
        <v>12028.939839496361</v>
      </c>
      <c r="AW13" s="157">
        <v>11655.966152532301</v>
      </c>
      <c r="AX13" s="157">
        <v>11167.25306369339</v>
      </c>
      <c r="AY13" s="157">
        <v>10961.51579700436</v>
      </c>
      <c r="AZ13" s="157">
        <v>10862.097211188542</v>
      </c>
      <c r="BA13" s="157">
        <v>11022.334200825986</v>
      </c>
      <c r="BB13" s="157">
        <v>11157.077659490296</v>
      </c>
      <c r="BC13" s="157">
        <v>11546.504870859835</v>
      </c>
      <c r="BD13" s="157">
        <v>11450.735931745727</v>
      </c>
      <c r="BE13" s="157">
        <v>11472.744664540429</v>
      </c>
      <c r="BF13" s="157">
        <v>9997.0651294348354</v>
      </c>
      <c r="BG13" s="157">
        <v>10517.674936443862</v>
      </c>
      <c r="BH13" s="249">
        <v>10841.324820574458</v>
      </c>
      <c r="BI13" s="249">
        <v>10590.169094299794</v>
      </c>
      <c r="BJ13" s="246">
        <v>10661.385390343896</v>
      </c>
      <c r="BK13" s="263">
        <v>6.7247553282632211E-3</v>
      </c>
      <c r="BL13" s="264">
        <v>-1.8633655115271042E-3</v>
      </c>
      <c r="BM13" s="265">
        <v>0.10512321848240387</v>
      </c>
    </row>
    <row r="14" spans="1:66" ht="10" customHeight="1" x14ac:dyDescent="0.4">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6"/>
      <c r="AV14" s="97"/>
      <c r="AW14" s="97"/>
    </row>
    <row r="15" spans="1:66" ht="11.5" customHeight="1" x14ac:dyDescent="0.4">
      <c r="A15" s="14" t="s">
        <v>55</v>
      </c>
      <c r="B15" s="14"/>
      <c r="BH15" s="31"/>
      <c r="BI15" s="31"/>
      <c r="BJ15" s="31"/>
      <c r="BK15" s="92"/>
    </row>
    <row r="16" spans="1:66" s="33" customFormat="1" ht="11.5" customHeight="1" x14ac:dyDescent="0.4">
      <c r="A16" s="98" t="s">
        <v>66</v>
      </c>
      <c r="B16" s="98"/>
      <c r="BG16" s="34"/>
      <c r="BH16" s="34"/>
      <c r="BI16" s="34"/>
      <c r="BJ16" s="34"/>
      <c r="BK16" s="35"/>
    </row>
    <row r="17" spans="1:62" s="33" customFormat="1" ht="11.5" customHeight="1" x14ac:dyDescent="0.4">
      <c r="A17" s="98" t="s">
        <v>23</v>
      </c>
      <c r="B17" s="98"/>
      <c r="BG17" s="99"/>
      <c r="BH17" s="34"/>
      <c r="BI17" s="34"/>
      <c r="BJ17" s="34"/>
    </row>
    <row r="18" spans="1:62" s="33" customFormat="1" ht="11.5" customHeight="1" x14ac:dyDescent="0.4">
      <c r="A18" s="33" t="s">
        <v>56</v>
      </c>
      <c r="BG18" s="34"/>
      <c r="BH18" s="34"/>
      <c r="BI18" s="34"/>
      <c r="BJ18" s="34"/>
    </row>
    <row r="19" spans="1:62" s="33" customFormat="1" ht="11.5" customHeight="1" x14ac:dyDescent="0.4">
      <c r="A19" s="100" t="s">
        <v>72</v>
      </c>
      <c r="B19" s="100"/>
      <c r="BG19" s="34"/>
      <c r="BH19" s="34"/>
      <c r="BI19" s="34"/>
      <c r="BJ19" s="34"/>
    </row>
    <row r="20" spans="1:62" s="33" customFormat="1" ht="11.5" customHeight="1" x14ac:dyDescent="0.4">
      <c r="A20" s="33" t="s">
        <v>57</v>
      </c>
      <c r="BG20" s="34"/>
      <c r="BH20" s="34"/>
      <c r="BI20" s="34"/>
      <c r="BJ20" s="34"/>
    </row>
    <row r="21" spans="1:62" s="33" customFormat="1" ht="11.5" customHeight="1" x14ac:dyDescent="0.4">
      <c r="A21" s="100" t="s">
        <v>58</v>
      </c>
      <c r="B21" s="100"/>
      <c r="BG21" s="34"/>
      <c r="BH21" s="34"/>
      <c r="BI21" s="34"/>
      <c r="BJ21" s="34"/>
    </row>
    <row r="22" spans="1:62" s="33" customFormat="1" ht="11.5" customHeight="1" x14ac:dyDescent="0.4">
      <c r="A22" s="101"/>
      <c r="B22" s="101"/>
      <c r="H22" s="102"/>
      <c r="I22" s="102"/>
      <c r="J22" s="102"/>
      <c r="K22" s="102"/>
      <c r="L22" s="102"/>
      <c r="M22" s="102"/>
      <c r="N22" s="102"/>
      <c r="O22" s="102"/>
      <c r="P22" s="102"/>
      <c r="Q22" s="102"/>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BH22" s="34"/>
      <c r="BI22" s="34"/>
      <c r="BJ22" s="34"/>
    </row>
    <row r="23" spans="1:62" s="33" customFormat="1" x14ac:dyDescent="0.4">
      <c r="BH23" s="34"/>
      <c r="BI23" s="34"/>
      <c r="BJ23" s="34"/>
    </row>
    <row r="24" spans="1:62" s="33" customFormat="1" x14ac:dyDescent="0.4">
      <c r="BH24" s="34"/>
      <c r="BI24" s="34"/>
      <c r="BJ24" s="34"/>
    </row>
    <row r="25" spans="1:62" s="33" customFormat="1" x14ac:dyDescent="0.4">
      <c r="BH25" s="34"/>
      <c r="BI25" s="34"/>
      <c r="BJ25" s="34"/>
    </row>
    <row r="26" spans="1:62" s="33" customFormat="1" x14ac:dyDescent="0.4">
      <c r="BH26" s="34"/>
      <c r="BI26" s="34"/>
      <c r="BJ26" s="34"/>
    </row>
    <row r="27" spans="1:62" s="33" customFormat="1" x14ac:dyDescent="0.4">
      <c r="BH27" s="34"/>
      <c r="BI27" s="34"/>
      <c r="BJ27" s="34"/>
    </row>
    <row r="28" spans="1:62" s="33" customFormat="1" ht="15.5" x14ac:dyDescent="0.4">
      <c r="Q28" s="266"/>
      <c r="R28" s="267">
        <v>1994</v>
      </c>
      <c r="S28" s="267">
        <v>2024</v>
      </c>
      <c r="BH28" s="34"/>
      <c r="BI28" s="34"/>
      <c r="BJ28" s="34"/>
    </row>
    <row r="29" spans="1:62" s="33" customFormat="1" ht="15.5" x14ac:dyDescent="0.45">
      <c r="Q29" s="219" t="s">
        <v>27</v>
      </c>
      <c r="R29" s="268">
        <f>+AF3/SUM($AF$3:$AF$9)</f>
        <v>0.30810057755799525</v>
      </c>
      <c r="S29" s="268">
        <f>+BJ3/SUM($BJ$3:$BJ$9)</f>
        <v>0.22857392090341513</v>
      </c>
      <c r="BH29" s="34"/>
      <c r="BI29" s="34"/>
      <c r="BJ29" s="34"/>
    </row>
    <row r="30" spans="1:62" s="33" customFormat="1" ht="15.5" x14ac:dyDescent="0.45">
      <c r="Q30" s="219" t="s">
        <v>28</v>
      </c>
      <c r="R30" s="268">
        <f t="shared" ref="R30:R35" si="1">+AE4/SUM($AE$3:$AE$9)</f>
        <v>5.6048000142129101E-2</v>
      </c>
      <c r="S30" s="268">
        <f t="shared" ref="S30:S35" si="2">+BI4/SUM($BI$3:$BI$9)</f>
        <v>6.3095805135825841E-2</v>
      </c>
      <c r="BG30" s="34"/>
      <c r="BH30" s="34"/>
      <c r="BI30" s="34"/>
      <c r="BJ30" s="34"/>
    </row>
    <row r="31" spans="1:62" s="33" customFormat="1" ht="15.5" x14ac:dyDescent="0.45">
      <c r="Q31" s="219" t="s">
        <v>29</v>
      </c>
      <c r="R31" s="268">
        <f t="shared" si="1"/>
        <v>0.23687988807239882</v>
      </c>
      <c r="S31" s="268">
        <f t="shared" si="2"/>
        <v>0.13913922794311531</v>
      </c>
      <c r="BG31" s="34"/>
      <c r="BH31" s="34"/>
      <c r="BI31" s="34"/>
      <c r="BJ31" s="34"/>
    </row>
    <row r="32" spans="1:62" s="33" customFormat="1" ht="15.5" x14ac:dyDescent="0.45">
      <c r="Q32" s="219" t="s">
        <v>32</v>
      </c>
      <c r="R32" s="268">
        <f t="shared" si="1"/>
        <v>7.4029849521459412E-2</v>
      </c>
      <c r="S32" s="268">
        <f t="shared" si="2"/>
        <v>4.7590173874897369E-2</v>
      </c>
      <c r="BG32" s="34"/>
      <c r="BH32" s="34"/>
      <c r="BI32" s="34"/>
      <c r="BJ32" s="34"/>
    </row>
    <row r="33" spans="17:62" s="33" customFormat="1" ht="15.5" x14ac:dyDescent="0.45">
      <c r="Q33" s="219" t="s">
        <v>31</v>
      </c>
      <c r="R33" s="268">
        <f t="shared" si="1"/>
        <v>6.0062827336150974E-2</v>
      </c>
      <c r="S33" s="268">
        <f t="shared" si="2"/>
        <v>9.6670719859715037E-2</v>
      </c>
      <c r="BG33" s="34"/>
      <c r="BH33" s="34"/>
      <c r="BI33" s="34"/>
      <c r="BJ33" s="34"/>
    </row>
    <row r="34" spans="17:62" s="33" customFormat="1" ht="15.5" x14ac:dyDescent="0.45">
      <c r="Q34" s="219" t="s">
        <v>26</v>
      </c>
      <c r="R34" s="268">
        <f t="shared" si="1"/>
        <v>3.0122928313125394E-2</v>
      </c>
      <c r="S34" s="268">
        <f t="shared" si="2"/>
        <v>4.418938576070397E-2</v>
      </c>
      <c r="BG34" s="34"/>
      <c r="BH34" s="34"/>
      <c r="BI34" s="34"/>
      <c r="BJ34" s="34"/>
    </row>
    <row r="35" spans="17:62" s="33" customFormat="1" ht="15.5" x14ac:dyDescent="0.45">
      <c r="Q35" s="219" t="s">
        <v>30</v>
      </c>
      <c r="R35" s="268">
        <f t="shared" si="1"/>
        <v>0.23688455694497468</v>
      </c>
      <c r="S35" s="268">
        <f t="shared" si="2"/>
        <v>0.37921447679189324</v>
      </c>
      <c r="BG35" s="34"/>
      <c r="BH35" s="34"/>
      <c r="BI35" s="34"/>
      <c r="BJ35" s="34"/>
    </row>
    <row r="36" spans="17:62" s="33" customFormat="1" x14ac:dyDescent="0.4">
      <c r="BG36" s="34"/>
      <c r="BH36" s="34"/>
      <c r="BI36" s="34"/>
      <c r="BJ36" s="34"/>
    </row>
    <row r="37" spans="17:62" s="33" customFormat="1" x14ac:dyDescent="0.4">
      <c r="BG37" s="34"/>
      <c r="BH37" s="34"/>
      <c r="BI37" s="34"/>
      <c r="BJ37" s="34"/>
    </row>
    <row r="38" spans="17:62" s="33" customFormat="1" x14ac:dyDescent="0.4">
      <c r="BG38" s="34"/>
      <c r="BH38" s="34"/>
      <c r="BI38" s="34"/>
      <c r="BJ38" s="34"/>
    </row>
    <row r="39" spans="17:62" s="33" customFormat="1" x14ac:dyDescent="0.4">
      <c r="BG39" s="34"/>
      <c r="BH39" s="34"/>
      <c r="BI39" s="34"/>
      <c r="BJ39" s="34"/>
    </row>
    <row r="40" spans="17:62" s="33" customFormat="1" x14ac:dyDescent="0.4">
      <c r="BG40" s="34"/>
      <c r="BH40" s="34"/>
      <c r="BI40" s="34"/>
      <c r="BJ40" s="34"/>
    </row>
    <row r="41" spans="17:62" s="33" customFormat="1" x14ac:dyDescent="0.4">
      <c r="BG41" s="34"/>
      <c r="BH41" s="34"/>
      <c r="BI41" s="34"/>
      <c r="BJ41" s="34"/>
    </row>
    <row r="42" spans="17:62" s="33" customFormat="1" x14ac:dyDescent="0.4">
      <c r="BG42" s="34"/>
      <c r="BH42" s="34"/>
      <c r="BI42" s="34"/>
      <c r="BJ42" s="34"/>
    </row>
    <row r="43" spans="17:62" s="33" customFormat="1" x14ac:dyDescent="0.4">
      <c r="BG43" s="34"/>
      <c r="BH43" s="34"/>
      <c r="BI43" s="34"/>
      <c r="BJ43" s="34"/>
    </row>
    <row r="44" spans="17:62" s="33" customFormat="1" x14ac:dyDescent="0.4">
      <c r="BG44" s="34"/>
      <c r="BH44" s="34"/>
      <c r="BI44" s="34"/>
      <c r="BJ44" s="34"/>
    </row>
    <row r="45" spans="17:62" s="33" customFormat="1" x14ac:dyDescent="0.4">
      <c r="BG45" s="34"/>
      <c r="BH45" s="34"/>
      <c r="BI45" s="34"/>
      <c r="BJ45" s="34"/>
    </row>
    <row r="46" spans="17:62" s="33" customFormat="1" x14ac:dyDescent="0.4">
      <c r="BG46" s="34"/>
      <c r="BH46" s="34"/>
      <c r="BI46" s="34"/>
      <c r="BJ46" s="34"/>
    </row>
    <row r="47" spans="17:62" s="33" customFormat="1" x14ac:dyDescent="0.4">
      <c r="BG47" s="34"/>
      <c r="BH47" s="34"/>
      <c r="BI47" s="34"/>
      <c r="BJ47" s="34"/>
    </row>
    <row r="48" spans="17:62" s="33" customFormat="1" x14ac:dyDescent="0.4">
      <c r="BG48" s="34"/>
      <c r="BH48" s="34"/>
      <c r="BI48" s="34"/>
      <c r="BJ48" s="34"/>
    </row>
    <row r="49" spans="59:62" s="33" customFormat="1" x14ac:dyDescent="0.4">
      <c r="BG49" s="34"/>
      <c r="BH49" s="34"/>
      <c r="BI49" s="34"/>
      <c r="BJ49" s="34"/>
    </row>
    <row r="50" spans="59:62" s="33" customFormat="1" x14ac:dyDescent="0.4">
      <c r="BG50" s="34"/>
      <c r="BH50" s="34"/>
      <c r="BI50" s="34"/>
      <c r="BJ50" s="34"/>
    </row>
    <row r="51" spans="59:62" s="33" customFormat="1" x14ac:dyDescent="0.4">
      <c r="BG51" s="34"/>
      <c r="BH51" s="34"/>
      <c r="BI51" s="34"/>
      <c r="BJ51" s="34"/>
    </row>
    <row r="52" spans="59:62" s="33" customFormat="1" x14ac:dyDescent="0.4">
      <c r="BG52" s="34"/>
      <c r="BH52" s="34"/>
      <c r="BI52" s="34"/>
      <c r="BJ52" s="34"/>
    </row>
    <row r="53" spans="59:62" s="33" customFormat="1" x14ac:dyDescent="0.4">
      <c r="BG53" s="34"/>
      <c r="BH53" s="34"/>
      <c r="BI53" s="34"/>
      <c r="BJ53" s="34"/>
    </row>
    <row r="54" spans="59:62" s="33" customFormat="1" x14ac:dyDescent="0.4">
      <c r="BG54" s="34"/>
      <c r="BH54" s="34"/>
      <c r="BI54" s="34"/>
      <c r="BJ54" s="34"/>
    </row>
    <row r="55" spans="59:62" s="33" customFormat="1" x14ac:dyDescent="0.4">
      <c r="BG55" s="34"/>
      <c r="BH55" s="34"/>
      <c r="BI55" s="34"/>
      <c r="BJ55" s="34"/>
    </row>
    <row r="56" spans="59:62" s="33" customFormat="1" x14ac:dyDescent="0.4">
      <c r="BG56" s="34"/>
      <c r="BH56" s="34"/>
      <c r="BI56" s="34"/>
      <c r="BJ56" s="34"/>
    </row>
    <row r="57" spans="59:62" s="33" customFormat="1" x14ac:dyDescent="0.4">
      <c r="BG57" s="34"/>
      <c r="BH57" s="34"/>
      <c r="BI57" s="34"/>
      <c r="BJ57" s="34"/>
    </row>
    <row r="58" spans="59:62" s="33" customFormat="1" x14ac:dyDescent="0.4">
      <c r="BG58" s="34"/>
      <c r="BH58" s="34"/>
      <c r="BI58" s="34"/>
      <c r="BJ58" s="34"/>
    </row>
    <row r="59" spans="59:62" s="33" customFormat="1" x14ac:dyDescent="0.4">
      <c r="BG59" s="34"/>
      <c r="BH59" s="34"/>
      <c r="BI59" s="34"/>
      <c r="BJ59" s="34"/>
    </row>
    <row r="60" spans="59:62" s="33" customFormat="1" x14ac:dyDescent="0.4">
      <c r="BG60" s="34"/>
      <c r="BH60" s="34"/>
      <c r="BI60" s="34"/>
      <c r="BJ60" s="34"/>
    </row>
    <row r="61" spans="59:62" s="33" customFormat="1" x14ac:dyDescent="0.4">
      <c r="BG61" s="34"/>
      <c r="BH61" s="34"/>
      <c r="BI61" s="34"/>
      <c r="BJ61" s="34"/>
    </row>
    <row r="62" spans="59:62" s="33" customFormat="1" x14ac:dyDescent="0.4">
      <c r="BG62" s="34"/>
      <c r="BH62" s="34"/>
      <c r="BI62" s="34"/>
      <c r="BJ62" s="34"/>
    </row>
    <row r="63" spans="59:62" s="33" customFormat="1" x14ac:dyDescent="0.4">
      <c r="BG63" s="34"/>
      <c r="BH63" s="34"/>
      <c r="BI63" s="34"/>
      <c r="BJ63" s="34"/>
    </row>
    <row r="64" spans="59:62" s="33" customFormat="1" x14ac:dyDescent="0.4">
      <c r="BG64" s="34"/>
      <c r="BH64" s="34"/>
      <c r="BI64" s="34"/>
      <c r="BJ64" s="34"/>
    </row>
    <row r="65" spans="59:62" s="33" customFormat="1" x14ac:dyDescent="0.4">
      <c r="BG65" s="34"/>
      <c r="BH65" s="34"/>
      <c r="BI65" s="34"/>
      <c r="BJ65" s="34"/>
    </row>
    <row r="66" spans="59:62" s="33" customFormat="1" x14ac:dyDescent="0.4">
      <c r="BG66" s="34"/>
      <c r="BH66" s="34"/>
      <c r="BI66" s="34"/>
      <c r="BJ66" s="34"/>
    </row>
    <row r="67" spans="59:62" s="33" customFormat="1" x14ac:dyDescent="0.4">
      <c r="BG67" s="34"/>
      <c r="BH67" s="34"/>
      <c r="BI67" s="34"/>
      <c r="BJ67" s="34"/>
    </row>
    <row r="68" spans="59:62" s="33" customFormat="1" x14ac:dyDescent="0.4">
      <c r="BG68" s="34"/>
      <c r="BH68" s="34"/>
      <c r="BI68" s="34"/>
      <c r="BJ68" s="34"/>
    </row>
    <row r="69" spans="59:62" s="33" customFormat="1" x14ac:dyDescent="0.4">
      <c r="BG69" s="34"/>
      <c r="BH69" s="34"/>
      <c r="BI69" s="34"/>
      <c r="BJ69" s="34"/>
    </row>
    <row r="70" spans="59:62" s="33" customFormat="1" x14ac:dyDescent="0.4">
      <c r="BG70" s="34"/>
      <c r="BH70" s="34"/>
      <c r="BI70" s="34"/>
      <c r="BJ70" s="34"/>
    </row>
    <row r="71" spans="59:62" s="33" customFormat="1" x14ac:dyDescent="0.4">
      <c r="BG71" s="34"/>
      <c r="BH71" s="34"/>
      <c r="BI71" s="34"/>
      <c r="BJ71" s="34"/>
    </row>
    <row r="72" spans="59:62" s="33" customFormat="1" x14ac:dyDescent="0.4">
      <c r="BG72" s="34"/>
      <c r="BH72" s="34"/>
      <c r="BI72" s="34"/>
      <c r="BJ72" s="34"/>
    </row>
    <row r="73" spans="59:62" s="33" customFormat="1" x14ac:dyDescent="0.4">
      <c r="BG73" s="34"/>
      <c r="BH73" s="34"/>
      <c r="BI73" s="34"/>
      <c r="BJ73" s="34"/>
    </row>
    <row r="74" spans="59:62" s="33" customFormat="1" x14ac:dyDescent="0.4">
      <c r="BG74" s="34"/>
      <c r="BH74" s="34"/>
      <c r="BI74" s="34"/>
      <c r="BJ74" s="34"/>
    </row>
    <row r="75" spans="59:62" s="33" customFormat="1" x14ac:dyDescent="0.4">
      <c r="BG75" s="34"/>
      <c r="BH75" s="34"/>
      <c r="BI75" s="34"/>
      <c r="BJ75" s="34"/>
    </row>
    <row r="76" spans="59:62" s="33" customFormat="1" x14ac:dyDescent="0.4">
      <c r="BG76" s="34"/>
      <c r="BH76" s="34"/>
      <c r="BI76" s="34"/>
      <c r="BJ76" s="34"/>
    </row>
    <row r="77" spans="59:62" s="33" customFormat="1" x14ac:dyDescent="0.4">
      <c r="BG77" s="34"/>
      <c r="BH77" s="34"/>
      <c r="BI77" s="34"/>
      <c r="BJ77" s="34"/>
    </row>
    <row r="78" spans="59:62" s="33" customFormat="1" x14ac:dyDescent="0.4">
      <c r="BG78" s="34"/>
      <c r="BH78" s="34"/>
      <c r="BI78" s="34"/>
      <c r="BJ78" s="34"/>
    </row>
    <row r="79" spans="59:62" s="33" customFormat="1" x14ac:dyDescent="0.4">
      <c r="BG79" s="34"/>
      <c r="BH79" s="34"/>
      <c r="BI79" s="34"/>
      <c r="BJ79" s="34"/>
    </row>
    <row r="80" spans="59:62" s="33" customFormat="1" x14ac:dyDescent="0.4">
      <c r="BG80" s="34"/>
      <c r="BH80" s="34"/>
      <c r="BI80" s="34"/>
      <c r="BJ80" s="34"/>
    </row>
    <row r="81" spans="59:62" s="33" customFormat="1" x14ac:dyDescent="0.4">
      <c r="BG81" s="34"/>
      <c r="BH81" s="34"/>
      <c r="BI81" s="34"/>
      <c r="BJ81" s="34"/>
    </row>
    <row r="82" spans="59:62" s="33" customFormat="1" x14ac:dyDescent="0.4">
      <c r="BG82" s="34"/>
      <c r="BH82" s="34"/>
      <c r="BI82" s="34"/>
      <c r="BJ82" s="34"/>
    </row>
    <row r="83" spans="59:62" s="33" customFormat="1" x14ac:dyDescent="0.4">
      <c r="BG83" s="34"/>
      <c r="BH83" s="34"/>
      <c r="BI83" s="34"/>
      <c r="BJ83" s="34"/>
    </row>
    <row r="84" spans="59:62" s="33" customFormat="1" x14ac:dyDescent="0.4">
      <c r="BG84" s="34"/>
      <c r="BH84" s="34"/>
      <c r="BI84" s="34"/>
      <c r="BJ84" s="34"/>
    </row>
    <row r="85" spans="59:62" s="33" customFormat="1" x14ac:dyDescent="0.4">
      <c r="BG85" s="34"/>
      <c r="BH85" s="34"/>
      <c r="BI85" s="34"/>
      <c r="BJ85" s="34"/>
    </row>
    <row r="86" spans="59:62" s="33" customFormat="1" x14ac:dyDescent="0.4">
      <c r="BG86" s="34"/>
      <c r="BH86" s="34"/>
      <c r="BI86" s="34"/>
      <c r="BJ86" s="34"/>
    </row>
    <row r="87" spans="59:62" s="33" customFormat="1" x14ac:dyDescent="0.4">
      <c r="BG87" s="34"/>
      <c r="BH87" s="34"/>
      <c r="BI87" s="34"/>
      <c r="BJ87" s="34"/>
    </row>
    <row r="88" spans="59:62" s="33" customFormat="1" x14ac:dyDescent="0.4">
      <c r="BG88" s="34"/>
      <c r="BH88" s="34"/>
      <c r="BI88" s="34"/>
      <c r="BJ88" s="34"/>
    </row>
    <row r="89" spans="59:62" s="33" customFormat="1" x14ac:dyDescent="0.4">
      <c r="BG89" s="34"/>
      <c r="BH89" s="34"/>
      <c r="BI89" s="34"/>
      <c r="BJ89" s="34"/>
    </row>
    <row r="90" spans="59:62" s="33" customFormat="1" x14ac:dyDescent="0.4">
      <c r="BG90" s="34"/>
      <c r="BH90" s="34"/>
      <c r="BI90" s="34"/>
      <c r="BJ90" s="34"/>
    </row>
    <row r="91" spans="59:62" s="33" customFormat="1" x14ac:dyDescent="0.4">
      <c r="BG91" s="34"/>
      <c r="BH91" s="34"/>
      <c r="BI91" s="34"/>
      <c r="BJ91" s="34"/>
    </row>
    <row r="92" spans="59:62" s="33" customFormat="1" x14ac:dyDescent="0.4">
      <c r="BG92" s="34"/>
      <c r="BH92" s="34"/>
      <c r="BI92" s="34"/>
      <c r="BJ92" s="34"/>
    </row>
    <row r="93" spans="59:62" s="33" customFormat="1" x14ac:dyDescent="0.4">
      <c r="BG93" s="34"/>
      <c r="BH93" s="34"/>
      <c r="BI93" s="34"/>
      <c r="BJ93" s="34"/>
    </row>
    <row r="94" spans="59:62" s="33" customFormat="1" x14ac:dyDescent="0.4">
      <c r="BG94" s="34"/>
      <c r="BH94" s="34"/>
      <c r="BI94" s="34"/>
      <c r="BJ94" s="34"/>
    </row>
    <row r="95" spans="59:62" s="33" customFormat="1" x14ac:dyDescent="0.4">
      <c r="BG95" s="34"/>
      <c r="BH95" s="34"/>
      <c r="BI95" s="34"/>
      <c r="BJ95" s="34"/>
    </row>
    <row r="96" spans="59:62" s="33" customFormat="1" x14ac:dyDescent="0.4">
      <c r="BG96" s="34"/>
      <c r="BH96" s="34"/>
      <c r="BI96" s="34"/>
      <c r="BJ96" s="34"/>
    </row>
    <row r="97" spans="59:62" s="33" customFormat="1" x14ac:dyDescent="0.4">
      <c r="BG97" s="34"/>
      <c r="BH97" s="34"/>
      <c r="BI97" s="34"/>
      <c r="BJ97" s="34"/>
    </row>
    <row r="98" spans="59:62" s="33" customFormat="1" x14ac:dyDescent="0.4">
      <c r="BG98" s="34"/>
      <c r="BH98" s="34"/>
      <c r="BI98" s="34"/>
      <c r="BJ98" s="34"/>
    </row>
    <row r="99" spans="59:62" s="33" customFormat="1" x14ac:dyDescent="0.4">
      <c r="BG99" s="34"/>
      <c r="BH99" s="34"/>
      <c r="BI99" s="34"/>
      <c r="BJ99" s="34"/>
    </row>
    <row r="100" spans="59:62" s="33" customFormat="1" x14ac:dyDescent="0.4">
      <c r="BG100" s="34"/>
      <c r="BH100" s="34"/>
      <c r="BI100" s="34"/>
      <c r="BJ100" s="34"/>
    </row>
    <row r="101" spans="59:62" s="33" customFormat="1" x14ac:dyDescent="0.4">
      <c r="BG101" s="34"/>
      <c r="BH101" s="34"/>
      <c r="BI101" s="34"/>
      <c r="BJ101" s="34"/>
    </row>
    <row r="102" spans="59:62" s="33" customFormat="1" x14ac:dyDescent="0.4">
      <c r="BG102" s="34"/>
      <c r="BH102" s="34"/>
      <c r="BI102" s="34"/>
      <c r="BJ102" s="34"/>
    </row>
    <row r="103" spans="59:62" s="33" customFormat="1" x14ac:dyDescent="0.4">
      <c r="BG103" s="34"/>
      <c r="BH103" s="34"/>
      <c r="BI103" s="34"/>
      <c r="BJ103" s="34"/>
    </row>
    <row r="104" spans="59:62" s="33" customFormat="1" x14ac:dyDescent="0.4">
      <c r="BG104" s="34"/>
      <c r="BH104" s="34"/>
      <c r="BI104" s="34"/>
      <c r="BJ104" s="34"/>
    </row>
    <row r="105" spans="59:62" s="33" customFormat="1" x14ac:dyDescent="0.4">
      <c r="BG105" s="34"/>
      <c r="BH105" s="34"/>
      <c r="BI105" s="34"/>
      <c r="BJ105" s="34"/>
    </row>
    <row r="106" spans="59:62" s="33" customFormat="1" x14ac:dyDescent="0.4">
      <c r="BG106" s="34"/>
      <c r="BH106" s="34"/>
      <c r="BI106" s="34"/>
      <c r="BJ106" s="34"/>
    </row>
    <row r="107" spans="59:62" s="33" customFormat="1" x14ac:dyDescent="0.4">
      <c r="BG107" s="34"/>
      <c r="BH107" s="34"/>
      <c r="BI107" s="34"/>
      <c r="BJ107" s="34"/>
    </row>
    <row r="108" spans="59:62" s="33" customFormat="1" x14ac:dyDescent="0.4">
      <c r="BG108" s="34"/>
      <c r="BH108" s="34"/>
      <c r="BI108" s="34"/>
      <c r="BJ108" s="34"/>
    </row>
    <row r="109" spans="59:62" s="33" customFormat="1" x14ac:dyDescent="0.4">
      <c r="BG109" s="34"/>
      <c r="BH109" s="34"/>
      <c r="BI109" s="34"/>
      <c r="BJ109" s="34"/>
    </row>
    <row r="110" spans="59:62" s="33" customFormat="1" x14ac:dyDescent="0.4">
      <c r="BG110" s="34"/>
      <c r="BH110" s="34"/>
      <c r="BI110" s="34"/>
      <c r="BJ110" s="34"/>
    </row>
    <row r="111" spans="59:62" s="33" customFormat="1" x14ac:dyDescent="0.4">
      <c r="BG111" s="34"/>
      <c r="BH111" s="34"/>
      <c r="BI111" s="34"/>
      <c r="BJ111" s="34"/>
    </row>
    <row r="112" spans="59:62" s="33" customFormat="1" x14ac:dyDescent="0.4">
      <c r="BG112" s="34"/>
      <c r="BH112" s="34"/>
      <c r="BI112" s="34"/>
      <c r="BJ112" s="34"/>
    </row>
    <row r="113" spans="59:62" s="33" customFormat="1" x14ac:dyDescent="0.4">
      <c r="BG113" s="34"/>
      <c r="BH113" s="34"/>
      <c r="BI113" s="34"/>
      <c r="BJ113" s="34"/>
    </row>
    <row r="114" spans="59:62" s="33" customFormat="1" x14ac:dyDescent="0.4">
      <c r="BG114" s="34"/>
      <c r="BH114" s="34"/>
      <c r="BI114" s="34"/>
      <c r="BJ114" s="34"/>
    </row>
    <row r="115" spans="59:62" s="33" customFormat="1" x14ac:dyDescent="0.4">
      <c r="BG115" s="34"/>
      <c r="BH115" s="34"/>
      <c r="BI115" s="34"/>
      <c r="BJ115" s="34"/>
    </row>
    <row r="116" spans="59:62" s="33" customFormat="1" x14ac:dyDescent="0.4">
      <c r="BG116" s="34"/>
      <c r="BH116" s="34"/>
      <c r="BI116" s="34"/>
      <c r="BJ116" s="34"/>
    </row>
    <row r="117" spans="59:62" s="33" customFormat="1" x14ac:dyDescent="0.4">
      <c r="BG117" s="34"/>
      <c r="BH117" s="34"/>
      <c r="BI117" s="34"/>
      <c r="BJ117" s="34"/>
    </row>
    <row r="118" spans="59:62" s="33" customFormat="1" x14ac:dyDescent="0.4">
      <c r="BG118" s="34"/>
      <c r="BH118" s="34"/>
      <c r="BI118" s="34"/>
      <c r="BJ118" s="34"/>
    </row>
    <row r="119" spans="59:62" s="33" customFormat="1" x14ac:dyDescent="0.4">
      <c r="BG119" s="34"/>
      <c r="BH119" s="34"/>
      <c r="BI119" s="34"/>
      <c r="BJ119" s="34"/>
    </row>
    <row r="120" spans="59:62" s="33" customFormat="1" x14ac:dyDescent="0.4">
      <c r="BG120" s="34"/>
      <c r="BH120" s="34"/>
      <c r="BI120" s="34"/>
      <c r="BJ120" s="34"/>
    </row>
    <row r="121" spans="59:62" s="33" customFormat="1" x14ac:dyDescent="0.4">
      <c r="BG121" s="34"/>
      <c r="BH121" s="34"/>
      <c r="BI121" s="34"/>
      <c r="BJ121" s="34"/>
    </row>
    <row r="122" spans="59:62" s="33" customFormat="1" x14ac:dyDescent="0.4">
      <c r="BG122" s="34"/>
      <c r="BH122" s="34"/>
      <c r="BI122" s="34"/>
      <c r="BJ122" s="34"/>
    </row>
    <row r="123" spans="59:62" s="33" customFormat="1" x14ac:dyDescent="0.4">
      <c r="BG123" s="34"/>
      <c r="BH123" s="34"/>
      <c r="BI123" s="34"/>
      <c r="BJ123" s="34"/>
    </row>
    <row r="124" spans="59:62" s="33" customFormat="1" x14ac:dyDescent="0.4">
      <c r="BG124" s="34"/>
      <c r="BH124" s="34"/>
      <c r="BI124" s="34"/>
      <c r="BJ124" s="34"/>
    </row>
    <row r="125" spans="59:62" s="33" customFormat="1" x14ac:dyDescent="0.4">
      <c r="BG125" s="34"/>
      <c r="BH125" s="34"/>
      <c r="BI125" s="34"/>
      <c r="BJ125" s="34"/>
    </row>
    <row r="126" spans="59:62" s="33" customFormat="1" x14ac:dyDescent="0.4">
      <c r="BG126" s="34"/>
      <c r="BH126" s="34"/>
      <c r="BI126" s="34"/>
      <c r="BJ126" s="34"/>
    </row>
    <row r="127" spans="59:62" s="33" customFormat="1" x14ac:dyDescent="0.4">
      <c r="BG127" s="34"/>
      <c r="BH127" s="34"/>
      <c r="BI127" s="34"/>
      <c r="BJ127" s="34"/>
    </row>
    <row r="128" spans="59:62" s="33" customFormat="1" x14ac:dyDescent="0.4">
      <c r="BG128" s="34"/>
      <c r="BH128" s="34"/>
      <c r="BI128" s="34"/>
      <c r="BJ128" s="34"/>
    </row>
    <row r="129" spans="59:62" s="33" customFormat="1" x14ac:dyDescent="0.4">
      <c r="BG129" s="34"/>
      <c r="BH129" s="34"/>
      <c r="BI129" s="34"/>
      <c r="BJ129" s="34"/>
    </row>
    <row r="130" spans="59:62" s="33" customFormat="1" x14ac:dyDescent="0.4">
      <c r="BG130" s="34"/>
      <c r="BH130" s="34"/>
      <c r="BI130" s="34"/>
      <c r="BJ130" s="34"/>
    </row>
    <row r="131" spans="59:62" s="33" customFormat="1" x14ac:dyDescent="0.4">
      <c r="BG131" s="34"/>
      <c r="BH131" s="34"/>
      <c r="BI131" s="34"/>
      <c r="BJ131" s="34"/>
    </row>
    <row r="132" spans="59:62" s="33" customFormat="1" x14ac:dyDescent="0.4">
      <c r="BG132" s="34"/>
      <c r="BH132" s="34"/>
      <c r="BI132" s="34"/>
      <c r="BJ132" s="34"/>
    </row>
    <row r="133" spans="59:62" s="33" customFormat="1" x14ac:dyDescent="0.4">
      <c r="BG133" s="34"/>
      <c r="BH133" s="34"/>
      <c r="BI133" s="34"/>
      <c r="BJ133" s="34"/>
    </row>
    <row r="134" spans="59:62" s="33" customFormat="1" x14ac:dyDescent="0.4">
      <c r="BG134" s="34"/>
      <c r="BH134" s="34"/>
      <c r="BI134" s="34"/>
      <c r="BJ134" s="34"/>
    </row>
    <row r="135" spans="59:62" s="33" customFormat="1" x14ac:dyDescent="0.4">
      <c r="BG135" s="34"/>
      <c r="BH135" s="34"/>
      <c r="BI135" s="34"/>
      <c r="BJ135" s="34"/>
    </row>
    <row r="136" spans="59:62" s="33" customFormat="1" x14ac:dyDescent="0.4">
      <c r="BG136" s="34"/>
      <c r="BH136" s="34"/>
      <c r="BI136" s="34"/>
      <c r="BJ136" s="34"/>
    </row>
    <row r="137" spans="59:62" s="33" customFormat="1" x14ac:dyDescent="0.4">
      <c r="BG137" s="34"/>
      <c r="BH137" s="34"/>
      <c r="BI137" s="34"/>
      <c r="BJ137" s="34"/>
    </row>
    <row r="138" spans="59:62" s="33" customFormat="1" x14ac:dyDescent="0.4">
      <c r="BG138" s="34"/>
      <c r="BH138" s="34"/>
      <c r="BI138" s="34"/>
      <c r="BJ138" s="34"/>
    </row>
    <row r="139" spans="59:62" s="33" customFormat="1" x14ac:dyDescent="0.4">
      <c r="BG139" s="34"/>
      <c r="BH139" s="34"/>
      <c r="BI139" s="34"/>
      <c r="BJ139" s="34"/>
    </row>
    <row r="140" spans="59:62" s="33" customFormat="1" x14ac:dyDescent="0.4">
      <c r="BG140" s="34"/>
      <c r="BH140" s="34"/>
      <c r="BI140" s="34"/>
      <c r="BJ140" s="34"/>
    </row>
    <row r="141" spans="59:62" s="33" customFormat="1" x14ac:dyDescent="0.4">
      <c r="BG141" s="34"/>
      <c r="BH141" s="34"/>
      <c r="BI141" s="34"/>
      <c r="BJ141" s="34"/>
    </row>
    <row r="142" spans="59:62" s="33" customFormat="1" x14ac:dyDescent="0.4">
      <c r="BG142" s="34"/>
      <c r="BH142" s="34"/>
      <c r="BI142" s="34"/>
      <c r="BJ142" s="34"/>
    </row>
    <row r="143" spans="59:62" s="33" customFormat="1" x14ac:dyDescent="0.4">
      <c r="BG143" s="34"/>
      <c r="BH143" s="34"/>
      <c r="BI143" s="34"/>
      <c r="BJ143" s="34"/>
    </row>
    <row r="144" spans="59:62" s="33" customFormat="1" x14ac:dyDescent="0.4">
      <c r="BG144" s="34"/>
      <c r="BH144" s="34"/>
      <c r="BI144" s="34"/>
      <c r="BJ144" s="34"/>
    </row>
    <row r="145" spans="59:62" s="33" customFormat="1" x14ac:dyDescent="0.4">
      <c r="BG145" s="34"/>
      <c r="BH145" s="34"/>
      <c r="BI145" s="34"/>
      <c r="BJ145" s="34"/>
    </row>
    <row r="146" spans="59:62" s="33" customFormat="1" x14ac:dyDescent="0.4">
      <c r="BG146" s="34"/>
      <c r="BH146" s="34"/>
      <c r="BI146" s="34"/>
      <c r="BJ146" s="34"/>
    </row>
    <row r="147" spans="59:62" s="33" customFormat="1" x14ac:dyDescent="0.4">
      <c r="BG147" s="34"/>
      <c r="BH147" s="34"/>
      <c r="BI147" s="34"/>
      <c r="BJ147" s="34"/>
    </row>
    <row r="148" spans="59:62" s="33" customFormat="1" x14ac:dyDescent="0.4">
      <c r="BG148" s="34"/>
      <c r="BH148" s="34"/>
      <c r="BI148" s="34"/>
      <c r="BJ148" s="34"/>
    </row>
    <row r="149" spans="59:62" s="33" customFormat="1" x14ac:dyDescent="0.4">
      <c r="BG149" s="34"/>
      <c r="BH149" s="34"/>
      <c r="BI149" s="34"/>
      <c r="BJ149" s="34"/>
    </row>
    <row r="150" spans="59:62" s="33" customFormat="1" x14ac:dyDescent="0.4">
      <c r="BG150" s="34"/>
      <c r="BH150" s="34"/>
      <c r="BI150" s="34"/>
      <c r="BJ150" s="34"/>
    </row>
    <row r="151" spans="59:62" s="33" customFormat="1" x14ac:dyDescent="0.4">
      <c r="BG151" s="34"/>
      <c r="BH151" s="34"/>
      <c r="BI151" s="34"/>
      <c r="BJ151" s="34"/>
    </row>
    <row r="152" spans="59:62" s="33" customFormat="1" x14ac:dyDescent="0.4">
      <c r="BG152" s="34"/>
      <c r="BH152" s="34"/>
      <c r="BI152" s="34"/>
      <c r="BJ152" s="34"/>
    </row>
    <row r="153" spans="59:62" s="33" customFormat="1" x14ac:dyDescent="0.4">
      <c r="BG153" s="34"/>
      <c r="BH153" s="34"/>
      <c r="BI153" s="34"/>
      <c r="BJ153" s="34"/>
    </row>
    <row r="154" spans="59:62" s="33" customFormat="1" x14ac:dyDescent="0.4">
      <c r="BG154" s="34"/>
      <c r="BH154" s="34"/>
      <c r="BI154" s="34"/>
      <c r="BJ154" s="34"/>
    </row>
    <row r="155" spans="59:62" s="33" customFormat="1" x14ac:dyDescent="0.4">
      <c r="BG155" s="34"/>
      <c r="BH155" s="34"/>
      <c r="BI155" s="34"/>
      <c r="BJ155" s="34"/>
    </row>
    <row r="156" spans="59:62" s="33" customFormat="1" x14ac:dyDescent="0.4">
      <c r="BG156" s="34"/>
      <c r="BH156" s="34"/>
      <c r="BI156" s="34"/>
      <c r="BJ156" s="34"/>
    </row>
    <row r="157" spans="59:62" s="33" customFormat="1" x14ac:dyDescent="0.4">
      <c r="BG157" s="34"/>
      <c r="BH157" s="34"/>
      <c r="BI157" s="34"/>
      <c r="BJ157" s="34"/>
    </row>
    <row r="158" spans="59:62" s="33" customFormat="1" x14ac:dyDescent="0.4">
      <c r="BG158" s="34"/>
      <c r="BH158" s="34"/>
      <c r="BI158" s="34"/>
      <c r="BJ158" s="34"/>
    </row>
    <row r="159" spans="59:62" s="33" customFormat="1" x14ac:dyDescent="0.4">
      <c r="BG159" s="34"/>
      <c r="BH159" s="34"/>
      <c r="BI159" s="34"/>
      <c r="BJ159" s="34"/>
    </row>
    <row r="160" spans="59:62" s="33" customFormat="1" x14ac:dyDescent="0.4">
      <c r="BG160" s="34"/>
      <c r="BH160" s="34"/>
      <c r="BI160" s="34"/>
      <c r="BJ160" s="34"/>
    </row>
    <row r="161" spans="59:62" s="33" customFormat="1" x14ac:dyDescent="0.4">
      <c r="BG161" s="34"/>
      <c r="BH161" s="34"/>
      <c r="BI161" s="34"/>
      <c r="BJ161" s="34"/>
    </row>
    <row r="162" spans="59:62" s="33" customFormat="1" x14ac:dyDescent="0.4">
      <c r="BG162" s="34"/>
      <c r="BH162" s="34"/>
      <c r="BI162" s="34"/>
      <c r="BJ162" s="34"/>
    </row>
    <row r="163" spans="59:62" s="33" customFormat="1" x14ac:dyDescent="0.4">
      <c r="BG163" s="34"/>
      <c r="BH163" s="34"/>
      <c r="BI163" s="34"/>
      <c r="BJ163" s="34"/>
    </row>
    <row r="164" spans="59:62" s="33" customFormat="1" x14ac:dyDescent="0.4">
      <c r="BG164" s="34"/>
      <c r="BH164" s="34"/>
      <c r="BI164" s="34"/>
      <c r="BJ164" s="34"/>
    </row>
    <row r="165" spans="59:62" s="33" customFormat="1" x14ac:dyDescent="0.4">
      <c r="BG165" s="34"/>
      <c r="BH165" s="34"/>
      <c r="BI165" s="34"/>
      <c r="BJ165" s="34"/>
    </row>
    <row r="166" spans="59:62" s="33" customFormat="1" x14ac:dyDescent="0.4">
      <c r="BG166" s="34"/>
      <c r="BH166" s="34"/>
      <c r="BI166" s="34"/>
      <c r="BJ166" s="34"/>
    </row>
    <row r="167" spans="59:62" s="33" customFormat="1" x14ac:dyDescent="0.4">
      <c r="BG167" s="34"/>
      <c r="BH167" s="34"/>
      <c r="BI167" s="34"/>
      <c r="BJ167" s="34"/>
    </row>
    <row r="168" spans="59:62" s="33" customFormat="1" x14ac:dyDescent="0.4">
      <c r="BG168" s="34"/>
      <c r="BH168" s="34"/>
      <c r="BI168" s="34"/>
      <c r="BJ168" s="34"/>
    </row>
    <row r="169" spans="59:62" s="33" customFormat="1" x14ac:dyDescent="0.4">
      <c r="BG169" s="34"/>
      <c r="BH169" s="34"/>
      <c r="BI169" s="34"/>
      <c r="BJ169" s="34"/>
    </row>
    <row r="170" spans="59:62" s="33" customFormat="1" x14ac:dyDescent="0.4">
      <c r="BG170" s="34"/>
      <c r="BH170" s="34"/>
      <c r="BI170" s="34"/>
      <c r="BJ170" s="34"/>
    </row>
    <row r="171" spans="59:62" s="33" customFormat="1" x14ac:dyDescent="0.4">
      <c r="BG171" s="34"/>
      <c r="BH171" s="34"/>
      <c r="BI171" s="34"/>
      <c r="BJ171" s="34"/>
    </row>
    <row r="172" spans="59:62" s="33" customFormat="1" x14ac:dyDescent="0.4">
      <c r="BG172" s="34"/>
      <c r="BH172" s="34"/>
      <c r="BI172" s="34"/>
      <c r="BJ172" s="34"/>
    </row>
    <row r="173" spans="59:62" s="33" customFormat="1" x14ac:dyDescent="0.4">
      <c r="BG173" s="34"/>
      <c r="BH173" s="34"/>
      <c r="BI173" s="34"/>
      <c r="BJ173" s="34"/>
    </row>
    <row r="174" spans="59:62" s="33" customFormat="1" x14ac:dyDescent="0.4">
      <c r="BG174" s="34"/>
      <c r="BH174" s="34"/>
      <c r="BI174" s="34"/>
      <c r="BJ174" s="34"/>
    </row>
    <row r="175" spans="59:62" s="33" customFormat="1" x14ac:dyDescent="0.4">
      <c r="BG175" s="34"/>
      <c r="BH175" s="34"/>
      <c r="BI175" s="34"/>
      <c r="BJ175" s="34"/>
    </row>
    <row r="176" spans="59:62" s="33" customFormat="1" x14ac:dyDescent="0.4">
      <c r="BG176" s="34"/>
      <c r="BH176" s="34"/>
      <c r="BI176" s="34"/>
      <c r="BJ176" s="34"/>
    </row>
    <row r="177" spans="59:62" s="33" customFormat="1" x14ac:dyDescent="0.4">
      <c r="BG177" s="34"/>
      <c r="BH177" s="34"/>
      <c r="BI177" s="34"/>
      <c r="BJ177" s="34"/>
    </row>
    <row r="178" spans="59:62" s="33" customFormat="1" x14ac:dyDescent="0.4">
      <c r="BG178" s="34"/>
      <c r="BH178" s="34"/>
      <c r="BI178" s="34"/>
      <c r="BJ178" s="34"/>
    </row>
    <row r="179" spans="59:62" s="33" customFormat="1" x14ac:dyDescent="0.4">
      <c r="BG179" s="34"/>
      <c r="BH179" s="34"/>
      <c r="BI179" s="34"/>
      <c r="BJ179" s="34"/>
    </row>
    <row r="180" spans="59:62" s="33" customFormat="1" x14ac:dyDescent="0.4">
      <c r="BG180" s="34"/>
      <c r="BH180" s="34"/>
      <c r="BI180" s="34"/>
      <c r="BJ180" s="34"/>
    </row>
    <row r="181" spans="59:62" s="33" customFormat="1" x14ac:dyDescent="0.4">
      <c r="BG181" s="34"/>
      <c r="BH181" s="34"/>
      <c r="BI181" s="34"/>
      <c r="BJ181" s="34"/>
    </row>
    <row r="182" spans="59:62" s="33" customFormat="1" x14ac:dyDescent="0.4">
      <c r="BG182" s="34"/>
      <c r="BH182" s="34"/>
      <c r="BI182" s="34"/>
      <c r="BJ182" s="34"/>
    </row>
    <row r="183" spans="59:62" s="33" customFormat="1" x14ac:dyDescent="0.4">
      <c r="BG183" s="34"/>
      <c r="BH183" s="34"/>
      <c r="BI183" s="34"/>
      <c r="BJ183" s="34"/>
    </row>
    <row r="184" spans="59:62" s="33" customFormat="1" x14ac:dyDescent="0.4">
      <c r="BG184" s="34"/>
      <c r="BH184" s="34"/>
      <c r="BI184" s="34"/>
      <c r="BJ184" s="34"/>
    </row>
    <row r="185" spans="59:62" s="33" customFormat="1" x14ac:dyDescent="0.4">
      <c r="BG185" s="34"/>
      <c r="BH185" s="34"/>
      <c r="BI185" s="34"/>
      <c r="BJ185" s="34"/>
    </row>
    <row r="186" spans="59:62" s="33" customFormat="1" x14ac:dyDescent="0.4">
      <c r="BG186" s="34"/>
      <c r="BH186" s="34"/>
      <c r="BI186" s="34"/>
      <c r="BJ186" s="34"/>
    </row>
    <row r="187" spans="59:62" s="33" customFormat="1" x14ac:dyDescent="0.4">
      <c r="BG187" s="34"/>
      <c r="BH187" s="34"/>
      <c r="BI187" s="34"/>
      <c r="BJ187" s="34"/>
    </row>
    <row r="188" spans="59:62" s="33" customFormat="1" x14ac:dyDescent="0.4">
      <c r="BG188" s="34"/>
      <c r="BH188" s="34"/>
      <c r="BI188" s="34"/>
      <c r="BJ188" s="34"/>
    </row>
    <row r="189" spans="59:62" s="33" customFormat="1" x14ac:dyDescent="0.4">
      <c r="BG189" s="34"/>
      <c r="BH189" s="34"/>
      <c r="BI189" s="34"/>
      <c r="BJ189" s="34"/>
    </row>
    <row r="190" spans="59:62" s="33" customFormat="1" x14ac:dyDescent="0.4">
      <c r="BG190" s="34"/>
      <c r="BH190" s="34"/>
      <c r="BI190" s="34"/>
      <c r="BJ190" s="34"/>
    </row>
    <row r="191" spans="59:62" s="33" customFormat="1" x14ac:dyDescent="0.4">
      <c r="BG191" s="34"/>
      <c r="BH191" s="34"/>
      <c r="BI191" s="34"/>
      <c r="BJ191" s="34"/>
    </row>
    <row r="192" spans="59:62" s="33" customFormat="1" x14ac:dyDescent="0.4">
      <c r="BG192" s="34"/>
      <c r="BH192" s="34"/>
      <c r="BI192" s="34"/>
      <c r="BJ192" s="34"/>
    </row>
    <row r="193" spans="59:62" s="33" customFormat="1" x14ac:dyDescent="0.4">
      <c r="BG193" s="34"/>
      <c r="BH193" s="34"/>
      <c r="BI193" s="34"/>
      <c r="BJ193" s="34"/>
    </row>
    <row r="194" spans="59:62" s="33" customFormat="1" x14ac:dyDescent="0.4">
      <c r="BG194" s="34"/>
      <c r="BH194" s="34"/>
      <c r="BI194" s="34"/>
      <c r="BJ194" s="34"/>
    </row>
    <row r="195" spans="59:62" s="33" customFormat="1" x14ac:dyDescent="0.4">
      <c r="BG195" s="34"/>
      <c r="BH195" s="34"/>
      <c r="BI195" s="34"/>
      <c r="BJ195" s="34"/>
    </row>
    <row r="196" spans="59:62" s="33" customFormat="1" x14ac:dyDescent="0.4">
      <c r="BG196" s="34"/>
      <c r="BH196" s="34"/>
      <c r="BI196" s="34"/>
      <c r="BJ196" s="34"/>
    </row>
    <row r="197" spans="59:62" s="33" customFormat="1" x14ac:dyDescent="0.4">
      <c r="BG197" s="34"/>
      <c r="BH197" s="34"/>
      <c r="BI197" s="34"/>
      <c r="BJ197" s="34"/>
    </row>
    <row r="198" spans="59:62" s="33" customFormat="1" x14ac:dyDescent="0.4">
      <c r="BG198" s="34"/>
      <c r="BH198" s="34"/>
      <c r="BI198" s="34"/>
      <c r="BJ198" s="34"/>
    </row>
    <row r="199" spans="59:62" s="33" customFormat="1" x14ac:dyDescent="0.4">
      <c r="BG199" s="34"/>
      <c r="BH199" s="34"/>
      <c r="BI199" s="34"/>
      <c r="BJ199" s="34"/>
    </row>
    <row r="200" spans="59:62" s="33" customFormat="1" x14ac:dyDescent="0.4">
      <c r="BG200" s="34"/>
      <c r="BH200" s="34"/>
      <c r="BI200" s="34"/>
      <c r="BJ200" s="34"/>
    </row>
    <row r="201" spans="59:62" s="33" customFormat="1" x14ac:dyDescent="0.4">
      <c r="BG201" s="34"/>
      <c r="BH201" s="34"/>
      <c r="BI201" s="34"/>
      <c r="BJ201" s="34"/>
    </row>
    <row r="202" spans="59:62" s="33" customFormat="1" x14ac:dyDescent="0.4">
      <c r="BG202" s="34"/>
      <c r="BH202" s="34"/>
      <c r="BI202" s="34"/>
      <c r="BJ202" s="34"/>
    </row>
    <row r="203" spans="59:62" s="33" customFormat="1" x14ac:dyDescent="0.4">
      <c r="BG203" s="34"/>
      <c r="BH203" s="34"/>
      <c r="BI203" s="34"/>
      <c r="BJ203" s="34"/>
    </row>
    <row r="204" spans="59:62" s="33" customFormat="1" x14ac:dyDescent="0.4">
      <c r="BG204" s="34"/>
      <c r="BH204" s="34"/>
      <c r="BI204" s="34"/>
      <c r="BJ204" s="34"/>
    </row>
    <row r="205" spans="59:62" s="33" customFormat="1" x14ac:dyDescent="0.4">
      <c r="BG205" s="34"/>
      <c r="BH205" s="34"/>
      <c r="BI205" s="34"/>
      <c r="BJ205" s="34"/>
    </row>
    <row r="206" spans="59:62" s="33" customFormat="1" x14ac:dyDescent="0.4">
      <c r="BG206" s="34"/>
      <c r="BH206" s="34"/>
      <c r="BI206" s="34"/>
      <c r="BJ206" s="34"/>
    </row>
    <row r="207" spans="59:62" s="33" customFormat="1" x14ac:dyDescent="0.4">
      <c r="BG207" s="34"/>
      <c r="BH207" s="34"/>
      <c r="BI207" s="34"/>
      <c r="BJ207" s="34"/>
    </row>
    <row r="208" spans="59:62" s="33" customFormat="1" x14ac:dyDescent="0.4">
      <c r="BG208" s="34"/>
      <c r="BH208" s="34"/>
      <c r="BI208" s="34"/>
      <c r="BJ208" s="34"/>
    </row>
    <row r="209" spans="59:62" s="33" customFormat="1" x14ac:dyDescent="0.4">
      <c r="BG209" s="34"/>
      <c r="BH209" s="34"/>
      <c r="BI209" s="34"/>
      <c r="BJ209" s="34"/>
    </row>
    <row r="210" spans="59:62" s="33" customFormat="1" x14ac:dyDescent="0.4">
      <c r="BG210" s="34"/>
      <c r="BH210" s="34"/>
      <c r="BI210" s="34"/>
      <c r="BJ210" s="34"/>
    </row>
    <row r="211" spans="59:62" s="33" customFormat="1" x14ac:dyDescent="0.4">
      <c r="BG211" s="34"/>
      <c r="BH211" s="34"/>
      <c r="BI211" s="34"/>
      <c r="BJ211" s="34"/>
    </row>
    <row r="212" spans="59:62" s="33" customFormat="1" x14ac:dyDescent="0.4">
      <c r="BG212" s="34"/>
      <c r="BH212" s="34"/>
      <c r="BI212" s="34"/>
      <c r="BJ212" s="34"/>
    </row>
    <row r="213" spans="59:62" s="33" customFormat="1" x14ac:dyDescent="0.4">
      <c r="BG213" s="34"/>
      <c r="BH213" s="34"/>
      <c r="BI213" s="34"/>
      <c r="BJ213" s="34"/>
    </row>
    <row r="214" spans="59:62" s="33" customFormat="1" x14ac:dyDescent="0.4">
      <c r="BG214" s="34"/>
      <c r="BH214" s="34"/>
      <c r="BI214" s="34"/>
      <c r="BJ214" s="34"/>
    </row>
    <row r="215" spans="59:62" s="33" customFormat="1" x14ac:dyDescent="0.4">
      <c r="BG215" s="34"/>
      <c r="BH215" s="34"/>
      <c r="BI215" s="34"/>
      <c r="BJ215" s="34"/>
    </row>
    <row r="216" spans="59:62" s="33" customFormat="1" x14ac:dyDescent="0.4">
      <c r="BG216" s="34"/>
      <c r="BH216" s="34"/>
      <c r="BI216" s="34"/>
      <c r="BJ216" s="34"/>
    </row>
    <row r="217" spans="59:62" s="33" customFormat="1" x14ac:dyDescent="0.4">
      <c r="BG217" s="34"/>
      <c r="BH217" s="34"/>
      <c r="BI217" s="34"/>
      <c r="BJ217" s="34"/>
    </row>
    <row r="218" spans="59:62" s="33" customFormat="1" x14ac:dyDescent="0.4">
      <c r="BG218" s="34"/>
      <c r="BH218" s="34"/>
      <c r="BI218" s="34"/>
      <c r="BJ218" s="34"/>
    </row>
    <row r="219" spans="59:62" s="33" customFormat="1" x14ac:dyDescent="0.4">
      <c r="BG219" s="34"/>
      <c r="BH219" s="34"/>
      <c r="BI219" s="34"/>
      <c r="BJ219" s="34"/>
    </row>
    <row r="220" spans="59:62" s="33" customFormat="1" x14ac:dyDescent="0.4">
      <c r="BG220" s="34"/>
      <c r="BH220" s="34"/>
      <c r="BI220" s="34"/>
      <c r="BJ220" s="34"/>
    </row>
    <row r="221" spans="59:62" s="33" customFormat="1" x14ac:dyDescent="0.4">
      <c r="BG221" s="34"/>
      <c r="BH221" s="34"/>
      <c r="BI221" s="34"/>
      <c r="BJ221" s="34"/>
    </row>
    <row r="222" spans="59:62" s="33" customFormat="1" x14ac:dyDescent="0.4">
      <c r="BG222" s="34"/>
      <c r="BH222" s="34"/>
      <c r="BI222" s="34"/>
      <c r="BJ222" s="34"/>
    </row>
    <row r="223" spans="59:62" s="33" customFormat="1" x14ac:dyDescent="0.4">
      <c r="BG223" s="34"/>
      <c r="BH223" s="34"/>
      <c r="BI223" s="34"/>
      <c r="BJ223" s="34"/>
    </row>
    <row r="224" spans="59:62" s="33" customFormat="1" x14ac:dyDescent="0.4">
      <c r="BG224" s="34"/>
      <c r="BH224" s="34"/>
      <c r="BI224" s="34"/>
      <c r="BJ224" s="34"/>
    </row>
    <row r="225" spans="59:62" s="33" customFormat="1" x14ac:dyDescent="0.4">
      <c r="BG225" s="34"/>
      <c r="BH225" s="34"/>
      <c r="BI225" s="34"/>
      <c r="BJ225" s="34"/>
    </row>
    <row r="226" spans="59:62" s="33" customFormat="1" x14ac:dyDescent="0.4">
      <c r="BG226" s="34"/>
      <c r="BH226" s="34"/>
      <c r="BI226" s="34"/>
      <c r="BJ226" s="34"/>
    </row>
    <row r="227" spans="59:62" s="33" customFormat="1" x14ac:dyDescent="0.4">
      <c r="BG227" s="34"/>
      <c r="BH227" s="34"/>
      <c r="BI227" s="34"/>
      <c r="BJ227" s="34"/>
    </row>
    <row r="228" spans="59:62" s="33" customFormat="1" x14ac:dyDescent="0.4">
      <c r="BG228" s="34"/>
      <c r="BH228" s="34"/>
      <c r="BI228" s="34"/>
      <c r="BJ228" s="34"/>
    </row>
    <row r="229" spans="59:62" s="33" customFormat="1" x14ac:dyDescent="0.4">
      <c r="BG229" s="34"/>
      <c r="BH229" s="34"/>
      <c r="BI229" s="34"/>
      <c r="BJ229" s="34"/>
    </row>
    <row r="230" spans="59:62" s="33" customFormat="1" x14ac:dyDescent="0.4">
      <c r="BG230" s="34"/>
      <c r="BH230" s="34"/>
      <c r="BI230" s="34"/>
      <c r="BJ230" s="34"/>
    </row>
    <row r="231" spans="59:62" s="33" customFormat="1" x14ac:dyDescent="0.4">
      <c r="BG231" s="34"/>
      <c r="BH231" s="34"/>
      <c r="BI231" s="34"/>
      <c r="BJ231" s="34"/>
    </row>
    <row r="232" spans="59:62" s="33" customFormat="1" x14ac:dyDescent="0.4">
      <c r="BG232" s="34"/>
      <c r="BH232" s="34"/>
      <c r="BI232" s="34"/>
      <c r="BJ232" s="34"/>
    </row>
    <row r="233" spans="59:62" s="33" customFormat="1" x14ac:dyDescent="0.4">
      <c r="BG233" s="34"/>
      <c r="BH233" s="34"/>
      <c r="BI233" s="34"/>
      <c r="BJ233" s="34"/>
    </row>
    <row r="234" spans="59:62" s="33" customFormat="1" x14ac:dyDescent="0.4">
      <c r="BG234" s="34"/>
      <c r="BH234" s="34"/>
      <c r="BI234" s="34"/>
      <c r="BJ234" s="34"/>
    </row>
    <row r="235" spans="59:62" s="33" customFormat="1" x14ac:dyDescent="0.4">
      <c r="BG235" s="34"/>
      <c r="BH235" s="34"/>
      <c r="BI235" s="34"/>
      <c r="BJ235" s="34"/>
    </row>
    <row r="236" spans="59:62" s="33" customFormat="1" x14ac:dyDescent="0.4">
      <c r="BG236" s="34"/>
      <c r="BH236" s="34"/>
      <c r="BI236" s="34"/>
      <c r="BJ236" s="34"/>
    </row>
    <row r="237" spans="59:62" s="33" customFormat="1" x14ac:dyDescent="0.4">
      <c r="BG237" s="34"/>
      <c r="BH237" s="34"/>
      <c r="BI237" s="34"/>
      <c r="BJ237" s="34"/>
    </row>
    <row r="238" spans="59:62" s="33" customFormat="1" x14ac:dyDescent="0.4">
      <c r="BG238" s="34"/>
      <c r="BH238" s="34"/>
      <c r="BI238" s="34"/>
      <c r="BJ238" s="34"/>
    </row>
    <row r="239" spans="59:62" s="33" customFormat="1" x14ac:dyDescent="0.4">
      <c r="BG239" s="34"/>
      <c r="BH239" s="34"/>
      <c r="BI239" s="34"/>
      <c r="BJ239" s="34"/>
    </row>
    <row r="240" spans="59:62" s="33" customFormat="1" x14ac:dyDescent="0.4">
      <c r="BG240" s="34"/>
      <c r="BH240" s="34"/>
      <c r="BI240" s="34"/>
      <c r="BJ240" s="34"/>
    </row>
    <row r="241" spans="59:62" s="33" customFormat="1" x14ac:dyDescent="0.4">
      <c r="BG241" s="34"/>
      <c r="BH241" s="34"/>
      <c r="BI241" s="34"/>
      <c r="BJ241" s="34"/>
    </row>
    <row r="242" spans="59:62" s="33" customFormat="1" x14ac:dyDescent="0.4">
      <c r="BG242" s="34"/>
      <c r="BH242" s="34"/>
      <c r="BI242" s="34"/>
      <c r="BJ242" s="34"/>
    </row>
    <row r="243" spans="59:62" s="33" customFormat="1" x14ac:dyDescent="0.4">
      <c r="BG243" s="34"/>
      <c r="BH243" s="34"/>
      <c r="BI243" s="34"/>
      <c r="BJ243" s="34"/>
    </row>
    <row r="244" spans="59:62" s="33" customFormat="1" x14ac:dyDescent="0.4">
      <c r="BG244" s="34"/>
      <c r="BH244" s="34"/>
      <c r="BI244" s="34"/>
      <c r="BJ244" s="34"/>
    </row>
    <row r="245" spans="59:62" s="33" customFormat="1" x14ac:dyDescent="0.4">
      <c r="BG245" s="34"/>
      <c r="BH245" s="34"/>
      <c r="BI245" s="34"/>
      <c r="BJ245" s="34"/>
    </row>
    <row r="246" spans="59:62" s="33" customFormat="1" x14ac:dyDescent="0.4">
      <c r="BG246" s="34"/>
      <c r="BH246" s="34"/>
      <c r="BI246" s="34"/>
      <c r="BJ246" s="34"/>
    </row>
    <row r="247" spans="59:62" s="33" customFormat="1" x14ac:dyDescent="0.4">
      <c r="BG247" s="34"/>
      <c r="BH247" s="34"/>
      <c r="BI247" s="34"/>
      <c r="BJ247" s="34"/>
    </row>
    <row r="248" spans="59:62" s="33" customFormat="1" x14ac:dyDescent="0.4">
      <c r="BG248" s="34"/>
      <c r="BH248" s="34"/>
      <c r="BI248" s="34"/>
      <c r="BJ248" s="34"/>
    </row>
    <row r="249" spans="59:62" s="33" customFormat="1" x14ac:dyDescent="0.4">
      <c r="BG249" s="34"/>
      <c r="BH249" s="34"/>
      <c r="BI249" s="34"/>
      <c r="BJ249" s="34"/>
    </row>
    <row r="250" spans="59:62" s="33" customFormat="1" x14ac:dyDescent="0.4">
      <c r="BG250" s="34"/>
      <c r="BH250" s="34"/>
      <c r="BI250" s="34"/>
      <c r="BJ250" s="34"/>
    </row>
    <row r="251" spans="59:62" s="33" customFormat="1" x14ac:dyDescent="0.4">
      <c r="BG251" s="34"/>
      <c r="BH251" s="34"/>
      <c r="BI251" s="34"/>
      <c r="BJ251" s="34"/>
    </row>
    <row r="252" spans="59:62" s="33" customFormat="1" x14ac:dyDescent="0.4">
      <c r="BG252" s="34"/>
      <c r="BH252" s="34"/>
      <c r="BI252" s="34"/>
      <c r="BJ252" s="34"/>
    </row>
    <row r="253" spans="59:62" s="33" customFormat="1" x14ac:dyDescent="0.4">
      <c r="BG253" s="34"/>
      <c r="BH253" s="34"/>
      <c r="BI253" s="34"/>
      <c r="BJ253" s="34"/>
    </row>
    <row r="254" spans="59:62" s="33" customFormat="1" x14ac:dyDescent="0.4">
      <c r="BG254" s="34"/>
      <c r="BH254" s="34"/>
      <c r="BI254" s="34"/>
      <c r="BJ254" s="34"/>
    </row>
    <row r="255" spans="59:62" s="33" customFormat="1" x14ac:dyDescent="0.4">
      <c r="BG255" s="34"/>
      <c r="BH255" s="34"/>
      <c r="BI255" s="34"/>
      <c r="BJ255" s="34"/>
    </row>
    <row r="256" spans="59:62" s="33" customFormat="1" x14ac:dyDescent="0.4">
      <c r="BG256" s="34"/>
      <c r="BH256" s="34"/>
      <c r="BI256" s="34"/>
      <c r="BJ256" s="34"/>
    </row>
    <row r="257" spans="59:62" s="33" customFormat="1" x14ac:dyDescent="0.4">
      <c r="BG257" s="34"/>
      <c r="BH257" s="34"/>
      <c r="BI257" s="34"/>
      <c r="BJ257" s="34"/>
    </row>
    <row r="258" spans="59:62" s="33" customFormat="1" x14ac:dyDescent="0.4">
      <c r="BG258" s="34"/>
      <c r="BH258" s="34"/>
      <c r="BI258" s="34"/>
      <c r="BJ258" s="34"/>
    </row>
    <row r="259" spans="59:62" s="33" customFormat="1" x14ac:dyDescent="0.4">
      <c r="BG259" s="34"/>
      <c r="BH259" s="34"/>
      <c r="BI259" s="34"/>
      <c r="BJ259" s="34"/>
    </row>
    <row r="260" spans="59:62" s="33" customFormat="1" x14ac:dyDescent="0.4">
      <c r="BG260" s="34"/>
      <c r="BH260" s="34"/>
      <c r="BI260" s="34"/>
      <c r="BJ260" s="34"/>
    </row>
    <row r="261" spans="59:62" s="33" customFormat="1" x14ac:dyDescent="0.4">
      <c r="BG261" s="34"/>
      <c r="BH261" s="34"/>
      <c r="BI261" s="34"/>
      <c r="BJ261" s="34"/>
    </row>
    <row r="262" spans="59:62" s="33" customFormat="1" x14ac:dyDescent="0.4">
      <c r="BG262" s="34"/>
      <c r="BH262" s="34"/>
      <c r="BI262" s="34"/>
      <c r="BJ262" s="34"/>
    </row>
    <row r="263" spans="59:62" s="33" customFormat="1" x14ac:dyDescent="0.4">
      <c r="BG263" s="34"/>
      <c r="BH263" s="34"/>
      <c r="BI263" s="34"/>
      <c r="BJ263" s="34"/>
    </row>
    <row r="264" spans="59:62" s="33" customFormat="1" x14ac:dyDescent="0.4">
      <c r="BG264" s="34"/>
      <c r="BH264" s="34"/>
      <c r="BI264" s="34"/>
      <c r="BJ264" s="34"/>
    </row>
    <row r="265" spans="59:62" s="33" customFormat="1" x14ac:dyDescent="0.4">
      <c r="BG265" s="34"/>
      <c r="BH265" s="34"/>
      <c r="BI265" s="34"/>
      <c r="BJ265" s="34"/>
    </row>
    <row r="266" spans="59:62" s="33" customFormat="1" x14ac:dyDescent="0.4">
      <c r="BG266" s="34"/>
      <c r="BH266" s="34"/>
      <c r="BI266" s="34"/>
      <c r="BJ266" s="34"/>
    </row>
    <row r="267" spans="59:62" s="33" customFormat="1" x14ac:dyDescent="0.4">
      <c r="BG267" s="34"/>
      <c r="BH267" s="34"/>
      <c r="BI267" s="34"/>
      <c r="BJ267" s="34"/>
    </row>
    <row r="268" spans="59:62" s="33" customFormat="1" x14ac:dyDescent="0.4">
      <c r="BG268" s="34"/>
      <c r="BH268" s="34"/>
      <c r="BI268" s="34"/>
      <c r="BJ268" s="34"/>
    </row>
    <row r="269" spans="59:62" s="33" customFormat="1" x14ac:dyDescent="0.4">
      <c r="BG269" s="34"/>
      <c r="BH269" s="34"/>
      <c r="BI269" s="34"/>
      <c r="BJ269" s="34"/>
    </row>
    <row r="270" spans="59:62" s="33" customFormat="1" x14ac:dyDescent="0.4">
      <c r="BG270" s="34"/>
      <c r="BH270" s="34"/>
      <c r="BI270" s="34"/>
      <c r="BJ270" s="34"/>
    </row>
    <row r="271" spans="59:62" s="33" customFormat="1" x14ac:dyDescent="0.4">
      <c r="BG271" s="34"/>
      <c r="BH271" s="34"/>
      <c r="BI271" s="34"/>
      <c r="BJ271" s="34"/>
    </row>
    <row r="272" spans="59:62" s="33" customFormat="1" x14ac:dyDescent="0.4">
      <c r="BG272" s="34"/>
      <c r="BH272" s="34"/>
      <c r="BI272" s="34"/>
      <c r="BJ272" s="34"/>
    </row>
    <row r="273" spans="59:62" s="33" customFormat="1" x14ac:dyDescent="0.4">
      <c r="BG273" s="34"/>
      <c r="BH273" s="34"/>
      <c r="BI273" s="34"/>
      <c r="BJ273" s="34"/>
    </row>
    <row r="274" spans="59:62" s="33" customFormat="1" x14ac:dyDescent="0.4">
      <c r="BG274" s="34"/>
      <c r="BH274" s="34"/>
      <c r="BI274" s="34"/>
      <c r="BJ274" s="34"/>
    </row>
    <row r="275" spans="59:62" s="33" customFormat="1" x14ac:dyDescent="0.4">
      <c r="BG275" s="34"/>
      <c r="BH275" s="34"/>
      <c r="BI275" s="34"/>
      <c r="BJ275" s="34"/>
    </row>
    <row r="276" spans="59:62" s="33" customFormat="1" x14ac:dyDescent="0.4">
      <c r="BG276" s="34"/>
      <c r="BH276" s="34"/>
      <c r="BI276" s="34"/>
      <c r="BJ276" s="34"/>
    </row>
    <row r="277" spans="59:62" s="33" customFormat="1" x14ac:dyDescent="0.4">
      <c r="BG277" s="34"/>
      <c r="BH277" s="34"/>
      <c r="BI277" s="34"/>
      <c r="BJ277" s="34"/>
    </row>
    <row r="278" spans="59:62" s="33" customFormat="1" x14ac:dyDescent="0.4">
      <c r="BG278" s="34"/>
      <c r="BH278" s="34"/>
      <c r="BI278" s="34"/>
      <c r="BJ278" s="34"/>
    </row>
    <row r="279" spans="59:62" s="33" customFormat="1" x14ac:dyDescent="0.4">
      <c r="BG279" s="34"/>
      <c r="BH279" s="34"/>
      <c r="BI279" s="34"/>
      <c r="BJ279" s="34"/>
    </row>
    <row r="280" spans="59:62" s="33" customFormat="1" x14ac:dyDescent="0.4">
      <c r="BG280" s="34"/>
      <c r="BH280" s="34"/>
      <c r="BI280" s="34"/>
      <c r="BJ280" s="34"/>
    </row>
    <row r="281" spans="59:62" s="33" customFormat="1" x14ac:dyDescent="0.4">
      <c r="BG281" s="34"/>
      <c r="BH281" s="34"/>
      <c r="BI281" s="34"/>
      <c r="BJ281" s="34"/>
    </row>
    <row r="282" spans="59:62" s="33" customFormat="1" x14ac:dyDescent="0.4">
      <c r="BG282" s="34"/>
      <c r="BH282" s="34"/>
      <c r="BI282" s="34"/>
      <c r="BJ282" s="34"/>
    </row>
    <row r="283" spans="59:62" s="33" customFormat="1" x14ac:dyDescent="0.4">
      <c r="BG283" s="34"/>
      <c r="BH283" s="34"/>
      <c r="BI283" s="34"/>
      <c r="BJ283" s="34"/>
    </row>
    <row r="284" spans="59:62" s="33" customFormat="1" x14ac:dyDescent="0.4">
      <c r="BG284" s="34"/>
      <c r="BH284" s="34"/>
      <c r="BI284" s="34"/>
      <c r="BJ284" s="34"/>
    </row>
    <row r="285" spans="59:62" s="33" customFormat="1" x14ac:dyDescent="0.4">
      <c r="BG285" s="34"/>
      <c r="BH285" s="34"/>
      <c r="BI285" s="34"/>
      <c r="BJ285" s="34"/>
    </row>
    <row r="286" spans="59:62" s="33" customFormat="1" x14ac:dyDescent="0.4">
      <c r="BG286" s="34"/>
      <c r="BH286" s="34"/>
      <c r="BI286" s="34"/>
      <c r="BJ286" s="34"/>
    </row>
    <row r="287" spans="59:62" s="33" customFormat="1" x14ac:dyDescent="0.4">
      <c r="BG287" s="34"/>
      <c r="BH287" s="34"/>
      <c r="BI287" s="34"/>
      <c r="BJ287" s="34"/>
    </row>
    <row r="288" spans="59:62" s="33" customFormat="1" x14ac:dyDescent="0.4">
      <c r="BG288" s="34"/>
      <c r="BH288" s="34"/>
      <c r="BI288" s="34"/>
      <c r="BJ288" s="34"/>
    </row>
    <row r="289" spans="59:62" s="33" customFormat="1" x14ac:dyDescent="0.4">
      <c r="BG289" s="34"/>
      <c r="BH289" s="34"/>
      <c r="BI289" s="34"/>
      <c r="BJ289" s="34"/>
    </row>
    <row r="290" spans="59:62" s="33" customFormat="1" x14ac:dyDescent="0.4">
      <c r="BG290" s="34"/>
      <c r="BH290" s="34"/>
      <c r="BI290" s="34"/>
      <c r="BJ290" s="34"/>
    </row>
    <row r="291" spans="59:62" s="33" customFormat="1" x14ac:dyDescent="0.4">
      <c r="BG291" s="34"/>
      <c r="BH291" s="34"/>
      <c r="BI291" s="34"/>
      <c r="BJ291" s="34"/>
    </row>
    <row r="292" spans="59:62" s="33" customFormat="1" x14ac:dyDescent="0.4">
      <c r="BG292" s="34"/>
      <c r="BH292" s="34"/>
      <c r="BI292" s="34"/>
      <c r="BJ292" s="34"/>
    </row>
    <row r="293" spans="59:62" s="33" customFormat="1" x14ac:dyDescent="0.4">
      <c r="BG293" s="34"/>
      <c r="BH293" s="34"/>
      <c r="BI293" s="34"/>
      <c r="BJ293" s="34"/>
    </row>
    <row r="294" spans="59:62" s="33" customFormat="1" x14ac:dyDescent="0.4">
      <c r="BG294" s="34"/>
      <c r="BH294" s="34"/>
      <c r="BI294" s="34"/>
      <c r="BJ294" s="34"/>
    </row>
    <row r="295" spans="59:62" s="33" customFormat="1" x14ac:dyDescent="0.4">
      <c r="BG295" s="34"/>
      <c r="BH295" s="34"/>
      <c r="BI295" s="34"/>
      <c r="BJ295" s="34"/>
    </row>
    <row r="296" spans="59:62" s="33" customFormat="1" x14ac:dyDescent="0.4">
      <c r="BG296" s="34"/>
      <c r="BH296" s="34"/>
      <c r="BI296" s="34"/>
      <c r="BJ296" s="34"/>
    </row>
    <row r="297" spans="59:62" s="33" customFormat="1" x14ac:dyDescent="0.4">
      <c r="BG297" s="34"/>
      <c r="BH297" s="34"/>
      <c r="BI297" s="34"/>
      <c r="BJ297" s="34"/>
    </row>
    <row r="298" spans="59:62" s="33" customFormat="1" x14ac:dyDescent="0.4">
      <c r="BG298" s="34"/>
      <c r="BH298" s="34"/>
      <c r="BI298" s="34"/>
      <c r="BJ298" s="34"/>
    </row>
    <row r="299" spans="59:62" s="33" customFormat="1" x14ac:dyDescent="0.4">
      <c r="BG299" s="34"/>
      <c r="BH299" s="34"/>
      <c r="BI299" s="34"/>
      <c r="BJ299" s="34"/>
    </row>
    <row r="300" spans="59:62" s="33" customFormat="1" x14ac:dyDescent="0.4">
      <c r="BG300" s="34"/>
      <c r="BH300" s="34"/>
      <c r="BI300" s="34"/>
      <c r="BJ300" s="34"/>
    </row>
    <row r="301" spans="59:62" s="33" customFormat="1" x14ac:dyDescent="0.4">
      <c r="BG301" s="34"/>
      <c r="BH301" s="34"/>
      <c r="BI301" s="34"/>
      <c r="BJ301" s="34"/>
    </row>
    <row r="302" spans="59:62" s="33" customFormat="1" x14ac:dyDescent="0.4">
      <c r="BG302" s="34"/>
      <c r="BH302" s="34"/>
      <c r="BI302" s="34"/>
      <c r="BJ302" s="34"/>
    </row>
    <row r="303" spans="59:62" s="33" customFormat="1" x14ac:dyDescent="0.4">
      <c r="BG303" s="34"/>
      <c r="BH303" s="34"/>
      <c r="BI303" s="34"/>
      <c r="BJ303" s="34"/>
    </row>
    <row r="304" spans="59:62" s="33" customFormat="1" x14ac:dyDescent="0.4">
      <c r="BG304" s="34"/>
      <c r="BH304" s="34"/>
      <c r="BI304" s="34"/>
      <c r="BJ304" s="34"/>
    </row>
    <row r="305" spans="59:62" s="33" customFormat="1" x14ac:dyDescent="0.4">
      <c r="BG305" s="34"/>
      <c r="BH305" s="34"/>
      <c r="BI305" s="34"/>
      <c r="BJ305" s="34"/>
    </row>
    <row r="306" spans="59:62" s="33" customFormat="1" x14ac:dyDescent="0.4">
      <c r="BG306" s="34"/>
      <c r="BH306" s="34"/>
      <c r="BI306" s="34"/>
      <c r="BJ306" s="34"/>
    </row>
    <row r="307" spans="59:62" s="33" customFormat="1" x14ac:dyDescent="0.4">
      <c r="BG307" s="34"/>
      <c r="BH307" s="34"/>
      <c r="BI307" s="34"/>
      <c r="BJ307" s="34"/>
    </row>
    <row r="308" spans="59:62" s="33" customFormat="1" x14ac:dyDescent="0.4">
      <c r="BG308" s="34"/>
      <c r="BH308" s="34"/>
      <c r="BI308" s="34"/>
      <c r="BJ308" s="34"/>
    </row>
    <row r="309" spans="59:62" s="33" customFormat="1" x14ac:dyDescent="0.4">
      <c r="BG309" s="34"/>
      <c r="BH309" s="34"/>
      <c r="BI309" s="34"/>
      <c r="BJ309" s="34"/>
    </row>
    <row r="310" spans="59:62" s="33" customFormat="1" x14ac:dyDescent="0.4">
      <c r="BG310" s="34"/>
      <c r="BH310" s="34"/>
      <c r="BI310" s="34"/>
      <c r="BJ310" s="34"/>
    </row>
    <row r="311" spans="59:62" s="33" customFormat="1" x14ac:dyDescent="0.4">
      <c r="BG311" s="34"/>
      <c r="BH311" s="34"/>
      <c r="BI311" s="34"/>
      <c r="BJ311" s="34"/>
    </row>
    <row r="312" spans="59:62" s="33" customFormat="1" x14ac:dyDescent="0.4">
      <c r="BG312" s="34"/>
      <c r="BH312" s="34"/>
      <c r="BI312" s="34"/>
      <c r="BJ312" s="34"/>
    </row>
    <row r="313" spans="59:62" s="33" customFormat="1" x14ac:dyDescent="0.4">
      <c r="BG313" s="34"/>
      <c r="BH313" s="34"/>
      <c r="BI313" s="34"/>
      <c r="BJ313" s="34"/>
    </row>
    <row r="314" spans="59:62" s="33" customFormat="1" x14ac:dyDescent="0.4">
      <c r="BG314" s="34"/>
      <c r="BH314" s="34"/>
      <c r="BI314" s="34"/>
      <c r="BJ314" s="34"/>
    </row>
    <row r="315" spans="59:62" s="33" customFormat="1" x14ac:dyDescent="0.4">
      <c r="BG315" s="34"/>
      <c r="BH315" s="34"/>
      <c r="BI315" s="34"/>
      <c r="BJ315" s="34"/>
    </row>
    <row r="316" spans="59:62" s="33" customFormat="1" x14ac:dyDescent="0.4">
      <c r="BG316" s="34"/>
      <c r="BH316" s="34"/>
      <c r="BI316" s="34"/>
      <c r="BJ316" s="34"/>
    </row>
    <row r="317" spans="59:62" s="33" customFormat="1" x14ac:dyDescent="0.4">
      <c r="BG317" s="34"/>
      <c r="BH317" s="34"/>
      <c r="BI317" s="34"/>
      <c r="BJ317" s="34"/>
    </row>
    <row r="318" spans="59:62" s="33" customFormat="1" x14ac:dyDescent="0.4">
      <c r="BG318" s="34"/>
      <c r="BH318" s="34"/>
      <c r="BI318" s="34"/>
      <c r="BJ318" s="34"/>
    </row>
    <row r="319" spans="59:62" s="33" customFormat="1" x14ac:dyDescent="0.4">
      <c r="BG319" s="34"/>
      <c r="BH319" s="34"/>
      <c r="BI319" s="34"/>
      <c r="BJ319" s="34"/>
    </row>
    <row r="320" spans="59:62" s="33" customFormat="1" x14ac:dyDescent="0.4">
      <c r="BG320" s="34"/>
      <c r="BH320" s="34"/>
      <c r="BI320" s="34"/>
      <c r="BJ320" s="34"/>
    </row>
    <row r="321" spans="59:62" s="33" customFormat="1" x14ac:dyDescent="0.4">
      <c r="BG321" s="34"/>
      <c r="BH321" s="34"/>
      <c r="BI321" s="34"/>
      <c r="BJ321" s="34"/>
    </row>
    <row r="322" spans="59:62" s="33" customFormat="1" x14ac:dyDescent="0.4">
      <c r="BG322" s="34"/>
      <c r="BH322" s="34"/>
      <c r="BI322" s="34"/>
      <c r="BJ322" s="34"/>
    </row>
    <row r="323" spans="59:62" s="33" customFormat="1" x14ac:dyDescent="0.4">
      <c r="BG323" s="34"/>
      <c r="BH323" s="34"/>
      <c r="BI323" s="34"/>
      <c r="BJ323" s="34"/>
    </row>
    <row r="324" spans="59:62" s="33" customFormat="1" x14ac:dyDescent="0.4">
      <c r="BG324" s="34"/>
      <c r="BH324" s="34"/>
      <c r="BI324" s="34"/>
      <c r="BJ324" s="34"/>
    </row>
    <row r="325" spans="59:62" s="33" customFormat="1" x14ac:dyDescent="0.4">
      <c r="BG325" s="34"/>
      <c r="BH325" s="34"/>
      <c r="BI325" s="34"/>
      <c r="BJ325" s="34"/>
    </row>
    <row r="326" spans="59:62" s="33" customFormat="1" x14ac:dyDescent="0.4">
      <c r="BG326" s="34"/>
      <c r="BH326" s="34"/>
      <c r="BI326" s="34"/>
      <c r="BJ326" s="34"/>
    </row>
    <row r="327" spans="59:62" s="33" customFormat="1" x14ac:dyDescent="0.4">
      <c r="BG327" s="34"/>
      <c r="BH327" s="34"/>
      <c r="BI327" s="34"/>
      <c r="BJ327" s="34"/>
    </row>
    <row r="328" spans="59:62" s="33" customFormat="1" x14ac:dyDescent="0.4">
      <c r="BG328" s="34"/>
      <c r="BH328" s="34"/>
      <c r="BI328" s="34"/>
      <c r="BJ328" s="34"/>
    </row>
    <row r="329" spans="59:62" s="33" customFormat="1" x14ac:dyDescent="0.4">
      <c r="BG329" s="34"/>
      <c r="BH329" s="34"/>
      <c r="BI329" s="34"/>
      <c r="BJ329" s="34"/>
    </row>
    <row r="330" spans="59:62" s="33" customFormat="1" x14ac:dyDescent="0.4">
      <c r="BG330" s="34"/>
      <c r="BH330" s="34"/>
      <c r="BI330" s="34"/>
      <c r="BJ330" s="34"/>
    </row>
    <row r="331" spans="59:62" s="33" customFormat="1" x14ac:dyDescent="0.4">
      <c r="BG331" s="34"/>
      <c r="BH331" s="34"/>
      <c r="BI331" s="34"/>
      <c r="BJ331" s="34"/>
    </row>
    <row r="332" spans="59:62" s="33" customFormat="1" x14ac:dyDescent="0.4">
      <c r="BG332" s="34"/>
      <c r="BH332" s="34"/>
      <c r="BI332" s="34"/>
      <c r="BJ332" s="34"/>
    </row>
    <row r="333" spans="59:62" s="33" customFormat="1" x14ac:dyDescent="0.4">
      <c r="BG333" s="34"/>
      <c r="BH333" s="34"/>
      <c r="BI333" s="34"/>
      <c r="BJ333" s="34"/>
    </row>
    <row r="334" spans="59:62" s="33" customFormat="1" x14ac:dyDescent="0.4">
      <c r="BG334" s="34"/>
      <c r="BH334" s="34"/>
      <c r="BI334" s="34"/>
      <c r="BJ334" s="34"/>
    </row>
    <row r="335" spans="59:62" s="33" customFormat="1" x14ac:dyDescent="0.4">
      <c r="BG335" s="34"/>
      <c r="BH335" s="34"/>
      <c r="BI335" s="34"/>
      <c r="BJ335" s="34"/>
    </row>
    <row r="336" spans="59:62" s="33" customFormat="1" x14ac:dyDescent="0.4">
      <c r="BG336" s="34"/>
      <c r="BH336" s="34"/>
      <c r="BI336" s="34"/>
      <c r="BJ336" s="34"/>
    </row>
    <row r="337" spans="59:62" s="33" customFormat="1" x14ac:dyDescent="0.4">
      <c r="BG337" s="34"/>
      <c r="BH337" s="34"/>
      <c r="BI337" s="34"/>
      <c r="BJ337" s="34"/>
    </row>
    <row r="338" spans="59:62" s="33" customFormat="1" x14ac:dyDescent="0.4">
      <c r="BG338" s="34"/>
      <c r="BH338" s="34"/>
      <c r="BI338" s="34"/>
      <c r="BJ338" s="34"/>
    </row>
    <row r="339" spans="59:62" s="33" customFormat="1" x14ac:dyDescent="0.4">
      <c r="BG339" s="34"/>
      <c r="BH339" s="34"/>
      <c r="BI339" s="34"/>
      <c r="BJ339" s="34"/>
    </row>
    <row r="340" spans="59:62" s="33" customFormat="1" x14ac:dyDescent="0.4">
      <c r="BG340" s="34"/>
      <c r="BH340" s="34"/>
      <c r="BI340" s="34"/>
      <c r="BJ340" s="34"/>
    </row>
    <row r="341" spans="59:62" s="33" customFormat="1" x14ac:dyDescent="0.4">
      <c r="BG341" s="34"/>
      <c r="BH341" s="34"/>
      <c r="BI341" s="34"/>
      <c r="BJ341" s="34"/>
    </row>
    <row r="342" spans="59:62" s="33" customFormat="1" x14ac:dyDescent="0.4">
      <c r="BG342" s="34"/>
      <c r="BH342" s="34"/>
      <c r="BI342" s="34"/>
      <c r="BJ342" s="34"/>
    </row>
    <row r="343" spans="59:62" s="33" customFormat="1" x14ac:dyDescent="0.4">
      <c r="BG343" s="34"/>
      <c r="BH343" s="34"/>
      <c r="BI343" s="34"/>
      <c r="BJ343" s="34"/>
    </row>
    <row r="344" spans="59:62" s="33" customFormat="1" x14ac:dyDescent="0.4">
      <c r="BG344" s="34"/>
      <c r="BH344" s="34"/>
      <c r="BI344" s="34"/>
      <c r="BJ344" s="34"/>
    </row>
    <row r="345" spans="59:62" s="33" customFormat="1" x14ac:dyDescent="0.4">
      <c r="BG345" s="34"/>
      <c r="BH345" s="34"/>
      <c r="BI345" s="34"/>
      <c r="BJ345" s="34"/>
    </row>
    <row r="346" spans="59:62" s="33" customFormat="1" x14ac:dyDescent="0.4">
      <c r="BG346" s="34"/>
      <c r="BH346" s="34"/>
      <c r="BI346" s="34"/>
      <c r="BJ346" s="34"/>
    </row>
    <row r="347" spans="59:62" s="33" customFormat="1" x14ac:dyDescent="0.4">
      <c r="BG347" s="34"/>
      <c r="BH347" s="34"/>
      <c r="BI347" s="34"/>
      <c r="BJ347" s="34"/>
    </row>
    <row r="348" spans="59:62" s="33" customFormat="1" x14ac:dyDescent="0.4">
      <c r="BG348" s="34"/>
      <c r="BH348" s="34"/>
      <c r="BI348" s="34"/>
      <c r="BJ348" s="34"/>
    </row>
    <row r="349" spans="59:62" s="33" customFormat="1" x14ac:dyDescent="0.4">
      <c r="BG349" s="34"/>
      <c r="BH349" s="34"/>
      <c r="BI349" s="34"/>
      <c r="BJ349" s="34"/>
    </row>
    <row r="350" spans="59:62" s="33" customFormat="1" x14ac:dyDescent="0.4">
      <c r="BG350" s="34"/>
      <c r="BH350" s="34"/>
      <c r="BI350" s="34"/>
      <c r="BJ350" s="34"/>
    </row>
    <row r="351" spans="59:62" s="33" customFormat="1" x14ac:dyDescent="0.4">
      <c r="BG351" s="34"/>
      <c r="BH351" s="34"/>
      <c r="BI351" s="34"/>
      <c r="BJ351" s="34"/>
    </row>
    <row r="352" spans="59:62" s="33" customFormat="1" x14ac:dyDescent="0.4">
      <c r="BG352" s="34"/>
      <c r="BH352" s="34"/>
      <c r="BI352" s="34"/>
      <c r="BJ352" s="34"/>
    </row>
    <row r="353" spans="59:62" s="33" customFormat="1" x14ac:dyDescent="0.4">
      <c r="BG353" s="34"/>
      <c r="BH353" s="34"/>
      <c r="BI353" s="34"/>
      <c r="BJ353" s="34"/>
    </row>
    <row r="354" spans="59:62" s="33" customFormat="1" x14ac:dyDescent="0.4">
      <c r="BG354" s="34"/>
      <c r="BH354" s="34"/>
      <c r="BI354" s="34"/>
      <c r="BJ354" s="34"/>
    </row>
    <row r="355" spans="59:62" s="33" customFormat="1" x14ac:dyDescent="0.4">
      <c r="BG355" s="34"/>
      <c r="BH355" s="34"/>
      <c r="BI355" s="34"/>
      <c r="BJ355" s="34"/>
    </row>
    <row r="356" spans="59:62" s="33" customFormat="1" x14ac:dyDescent="0.4">
      <c r="BG356" s="34"/>
      <c r="BH356" s="34"/>
      <c r="BI356" s="34"/>
      <c r="BJ356" s="34"/>
    </row>
    <row r="357" spans="59:62" s="33" customFormat="1" x14ac:dyDescent="0.4">
      <c r="BG357" s="34"/>
      <c r="BH357" s="34"/>
      <c r="BI357" s="34"/>
      <c r="BJ357" s="34"/>
    </row>
    <row r="358" spans="59:62" s="33" customFormat="1" x14ac:dyDescent="0.4">
      <c r="BG358" s="34"/>
      <c r="BH358" s="34"/>
      <c r="BI358" s="34"/>
      <c r="BJ358" s="34"/>
    </row>
    <row r="359" spans="59:62" s="33" customFormat="1" x14ac:dyDescent="0.4">
      <c r="BG359" s="34"/>
      <c r="BH359" s="34"/>
      <c r="BI359" s="34"/>
      <c r="BJ359" s="34"/>
    </row>
    <row r="360" spans="59:62" s="33" customFormat="1" x14ac:dyDescent="0.4">
      <c r="BG360" s="34"/>
      <c r="BH360" s="34"/>
      <c r="BI360" s="34"/>
      <c r="BJ360" s="34"/>
    </row>
    <row r="361" spans="59:62" s="33" customFormat="1" x14ac:dyDescent="0.4">
      <c r="BG361" s="34"/>
      <c r="BH361" s="34"/>
      <c r="BI361" s="34"/>
      <c r="BJ361" s="34"/>
    </row>
    <row r="362" spans="59:62" s="33" customFormat="1" x14ac:dyDescent="0.4">
      <c r="BG362" s="34"/>
      <c r="BH362" s="34"/>
      <c r="BI362" s="34"/>
      <c r="BJ362" s="34"/>
    </row>
    <row r="363" spans="59:62" s="33" customFormat="1" x14ac:dyDescent="0.4">
      <c r="BG363" s="34"/>
      <c r="BH363" s="34"/>
      <c r="BI363" s="34"/>
      <c r="BJ363" s="34"/>
    </row>
    <row r="364" spans="59:62" s="33" customFormat="1" x14ac:dyDescent="0.4">
      <c r="BG364" s="34"/>
      <c r="BH364" s="34"/>
      <c r="BI364" s="34"/>
      <c r="BJ364" s="34"/>
    </row>
    <row r="365" spans="59:62" s="33" customFormat="1" x14ac:dyDescent="0.4">
      <c r="BG365" s="34"/>
      <c r="BH365" s="34"/>
      <c r="BI365" s="34"/>
      <c r="BJ365" s="34"/>
    </row>
    <row r="366" spans="59:62" s="33" customFormat="1" x14ac:dyDescent="0.4">
      <c r="BG366" s="34"/>
      <c r="BH366" s="34"/>
      <c r="BI366" s="34"/>
      <c r="BJ366" s="34"/>
    </row>
    <row r="367" spans="59:62" s="33" customFormat="1" x14ac:dyDescent="0.4">
      <c r="BG367" s="34"/>
      <c r="BH367" s="34"/>
      <c r="BI367" s="34"/>
      <c r="BJ367" s="34"/>
    </row>
    <row r="368" spans="59:62" s="33" customFormat="1" x14ac:dyDescent="0.4">
      <c r="BG368" s="34"/>
      <c r="BH368" s="34"/>
      <c r="BI368" s="34"/>
      <c r="BJ368" s="34"/>
    </row>
    <row r="369" spans="59:62" s="33" customFormat="1" x14ac:dyDescent="0.4">
      <c r="BG369" s="34"/>
      <c r="BH369" s="34"/>
      <c r="BI369" s="34"/>
      <c r="BJ369" s="34"/>
    </row>
    <row r="370" spans="59:62" s="33" customFormat="1" x14ac:dyDescent="0.4">
      <c r="BG370" s="34"/>
      <c r="BH370" s="34"/>
      <c r="BI370" s="34"/>
      <c r="BJ370" s="34"/>
    </row>
    <row r="371" spans="59:62" s="33" customFormat="1" x14ac:dyDescent="0.4">
      <c r="BG371" s="34"/>
      <c r="BH371" s="34"/>
      <c r="BI371" s="34"/>
      <c r="BJ371" s="34"/>
    </row>
    <row r="372" spans="59:62" s="33" customFormat="1" x14ac:dyDescent="0.4">
      <c r="BG372" s="34"/>
      <c r="BH372" s="34"/>
      <c r="BI372" s="34"/>
      <c r="BJ372" s="34"/>
    </row>
    <row r="373" spans="59:62" s="33" customFormat="1" x14ac:dyDescent="0.4">
      <c r="BG373" s="34"/>
      <c r="BH373" s="34"/>
      <c r="BI373" s="34"/>
      <c r="BJ373" s="34"/>
    </row>
    <row r="374" spans="59:62" s="33" customFormat="1" x14ac:dyDescent="0.4">
      <c r="BG374" s="34"/>
      <c r="BH374" s="34"/>
      <c r="BI374" s="34"/>
      <c r="BJ374" s="34"/>
    </row>
    <row r="375" spans="59:62" s="33" customFormat="1" x14ac:dyDescent="0.4">
      <c r="BG375" s="34"/>
      <c r="BH375" s="34"/>
      <c r="BI375" s="34"/>
      <c r="BJ375" s="34"/>
    </row>
    <row r="376" spans="59:62" s="33" customFormat="1" x14ac:dyDescent="0.4">
      <c r="BG376" s="34"/>
      <c r="BH376" s="34"/>
      <c r="BI376" s="34"/>
      <c r="BJ376" s="34"/>
    </row>
    <row r="377" spans="59:62" s="33" customFormat="1" x14ac:dyDescent="0.4">
      <c r="BG377" s="34"/>
      <c r="BH377" s="34"/>
      <c r="BI377" s="34"/>
      <c r="BJ377" s="34"/>
    </row>
    <row r="378" spans="59:62" s="33" customFormat="1" x14ac:dyDescent="0.4">
      <c r="BG378" s="34"/>
      <c r="BH378" s="34"/>
      <c r="BI378" s="34"/>
      <c r="BJ378" s="34"/>
    </row>
    <row r="379" spans="59:62" s="33" customFormat="1" x14ac:dyDescent="0.4">
      <c r="BG379" s="34"/>
      <c r="BH379" s="34"/>
      <c r="BI379" s="34"/>
      <c r="BJ379" s="34"/>
    </row>
    <row r="380" spans="59:62" s="33" customFormat="1" x14ac:dyDescent="0.4">
      <c r="BG380" s="34"/>
      <c r="BH380" s="34"/>
      <c r="BI380" s="34"/>
      <c r="BJ380" s="34"/>
    </row>
    <row r="381" spans="59:62" s="33" customFormat="1" x14ac:dyDescent="0.4">
      <c r="BG381" s="34"/>
      <c r="BH381" s="34"/>
      <c r="BI381" s="34"/>
      <c r="BJ381" s="34"/>
    </row>
    <row r="382" spans="59:62" s="33" customFormat="1" x14ac:dyDescent="0.4">
      <c r="BG382" s="34"/>
      <c r="BH382" s="34"/>
      <c r="BI382" s="34"/>
      <c r="BJ382" s="34"/>
    </row>
    <row r="383" spans="59:62" s="33" customFormat="1" x14ac:dyDescent="0.4">
      <c r="BG383" s="34"/>
      <c r="BH383" s="34"/>
      <c r="BI383" s="34"/>
      <c r="BJ383" s="34"/>
    </row>
    <row r="384" spans="59:62" s="33" customFormat="1" x14ac:dyDescent="0.4">
      <c r="BG384" s="34"/>
      <c r="BH384" s="34"/>
      <c r="BI384" s="34"/>
      <c r="BJ384" s="34"/>
    </row>
    <row r="385" spans="59:62" s="33" customFormat="1" x14ac:dyDescent="0.4">
      <c r="BG385" s="34"/>
      <c r="BH385" s="34"/>
      <c r="BI385" s="34"/>
      <c r="BJ385" s="34"/>
    </row>
    <row r="386" spans="59:62" s="33" customFormat="1" x14ac:dyDescent="0.4">
      <c r="BG386" s="34"/>
      <c r="BH386" s="34"/>
      <c r="BI386" s="34"/>
      <c r="BJ386" s="34"/>
    </row>
    <row r="387" spans="59:62" s="33" customFormat="1" x14ac:dyDescent="0.4">
      <c r="BG387" s="34"/>
      <c r="BH387" s="34"/>
      <c r="BI387" s="34"/>
      <c r="BJ387" s="34"/>
    </row>
    <row r="388" spans="59:62" s="33" customFormat="1" x14ac:dyDescent="0.4">
      <c r="BG388" s="34"/>
      <c r="BH388" s="34"/>
      <c r="BI388" s="34"/>
      <c r="BJ388" s="34"/>
    </row>
    <row r="389" spans="59:62" s="33" customFormat="1" x14ac:dyDescent="0.4">
      <c r="BG389" s="34"/>
      <c r="BH389" s="34"/>
      <c r="BI389" s="34"/>
      <c r="BJ389" s="34"/>
    </row>
    <row r="390" spans="59:62" s="33" customFormat="1" x14ac:dyDescent="0.4">
      <c r="BG390" s="34"/>
      <c r="BH390" s="34"/>
      <c r="BI390" s="34"/>
      <c r="BJ390" s="34"/>
    </row>
    <row r="391" spans="59:62" s="33" customFormat="1" x14ac:dyDescent="0.4">
      <c r="BG391" s="34"/>
      <c r="BH391" s="34"/>
      <c r="BI391" s="34"/>
      <c r="BJ391" s="34"/>
    </row>
    <row r="392" spans="59:62" s="33" customFormat="1" x14ac:dyDescent="0.4">
      <c r="BG392" s="34"/>
      <c r="BH392" s="34"/>
      <c r="BI392" s="34"/>
      <c r="BJ392" s="34"/>
    </row>
    <row r="393" spans="59:62" s="33" customFormat="1" x14ac:dyDescent="0.4">
      <c r="BG393" s="34"/>
      <c r="BH393" s="34"/>
      <c r="BI393" s="34"/>
      <c r="BJ393" s="34"/>
    </row>
    <row r="394" spans="59:62" s="33" customFormat="1" x14ac:dyDescent="0.4">
      <c r="BG394" s="34"/>
      <c r="BH394" s="34"/>
      <c r="BI394" s="34"/>
      <c r="BJ394" s="34"/>
    </row>
    <row r="395" spans="59:62" s="33" customFormat="1" x14ac:dyDescent="0.4">
      <c r="BG395" s="34"/>
      <c r="BH395" s="34"/>
      <c r="BI395" s="34"/>
      <c r="BJ395" s="34"/>
    </row>
  </sheetData>
  <conditionalFormatting sqref="BK3:BM13">
    <cfRule type="cellIs" dxfId="1" priority="1" operator="lessThanOrEqual">
      <formula>0</formula>
    </cfRule>
    <cfRule type="cellIs" dxfId="0" priority="2" operator="greaterThan">
      <formula>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Gráf. 2-1 y 2-2</vt:lpstr>
      <vt:lpstr>Gráf. 2-4</vt:lpstr>
      <vt:lpstr>Gráf. 2-5 y 2-6</vt:lpstr>
      <vt:lpstr>Gráf. 2-8</vt:lpstr>
      <vt:lpstr>Gráf. 2-9</vt:lpstr>
      <vt:lpstr>'Gráf. 2-1 y 2-2'!_Toc194697408</vt:lpstr>
      <vt:lpstr>'Gráf. 2-4'!_Toc194697410</vt:lpstr>
      <vt:lpstr>'Gráf. 2-5 y 2-6'!_Toc194697412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Nashla Gonzalez Cleves</dc:creator>
  <cp:lastModifiedBy>Ivonn Mariño Higuera</cp:lastModifiedBy>
  <dcterms:created xsi:type="dcterms:W3CDTF">2025-04-01T17:18:00Z</dcterms:created>
  <dcterms:modified xsi:type="dcterms:W3CDTF">2025-12-18T20:43:50Z</dcterms:modified>
</cp:coreProperties>
</file>